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basarginayua\Desktop\158_2024-2\ЭП_прил 2_Данные в разрезе по страховщикам\"/>
    </mc:Choice>
  </mc:AlternateContent>
  <bookViews>
    <workbookView xWindow="480" yWindow="15" windowWidth="15120" windowHeight="9285"/>
  </bookViews>
  <sheets>
    <sheet name="." sheetId="1" r:id="rId1"/>
  </sheets>
  <calcPr calcId="152511"/>
  <webPublishing codePage="1252"/>
</workbook>
</file>

<file path=xl/calcChain.xml><?xml version="1.0" encoding="utf-8"?>
<calcChain xmlns="http://schemas.openxmlformats.org/spreadsheetml/2006/main">
  <c r="D4" i="1" l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C4" i="1"/>
</calcChain>
</file>

<file path=xl/sharedStrings.xml><?xml version="1.0" encoding="utf-8"?>
<sst xmlns="http://schemas.openxmlformats.org/spreadsheetml/2006/main" count="276" uniqueCount="276">
  <si>
    <t>1 - добровольное медицинское страхование</t>
  </si>
  <si>
    <t>10 - страхование имущества</t>
  </si>
  <si>
    <t>11 - обязательное страхование гражданской ответственности владельца опасного объекта</t>
  </si>
  <si>
    <t>13 - страхование ответственности туроператоров</t>
  </si>
  <si>
    <t>14 - страхование прочей ответственности</t>
  </si>
  <si>
    <t>15 - страхование финансовых и предпринимательских рисков</t>
  </si>
  <si>
    <t>16 - страхование лиц, выезжающих за пределы постоянного места жительства</t>
  </si>
  <si>
    <t>17 - входящее перестрахование, кроме договоров пропорционального перестрахования</t>
  </si>
  <si>
    <t>3 - обязательное страхование гражданской ответственности владельцев транспортных средств</t>
  </si>
  <si>
    <t>4 - страхование гражданской ответственности владельцев транспортных средств в рамках международных систем страхования</t>
  </si>
  <si>
    <t>5 - обязательное страхование гражданской ответственности перевозчика</t>
  </si>
  <si>
    <t>6 - страхование прочей ответственности владельцев транспортных средств</t>
  </si>
  <si>
    <t>7 - страхование средств наземного транспорта</t>
  </si>
  <si>
    <t>8 - страхование воздушного, водного транспорта, включая страхование ответственности владельцев указанного транспорта, и страхование грузов</t>
  </si>
  <si>
    <t>9 - сельскохозяйственное страхование, осуществляемое с государственной поддержкой</t>
  </si>
  <si>
    <t>Всего по учетным группам</t>
  </si>
  <si>
    <t>0001</t>
  </si>
  <si>
    <t>Публичное акционерное общество Страховая Компания "Росгосстрах"</t>
  </si>
  <si>
    <t>0141</t>
  </si>
  <si>
    <t>Страховое Акционерное Общество "Медэкспресс"</t>
  </si>
  <si>
    <t>0191</t>
  </si>
  <si>
    <t>Акционерное общество "Тинькофф Страхование"</t>
  </si>
  <si>
    <t>0206</t>
  </si>
  <si>
    <t>Акционерное общество "Страховая Компания "СОЛИДАРНОСТЬ"</t>
  </si>
  <si>
    <t>0212</t>
  </si>
  <si>
    <t>Акционерное общество Страховая компания "Турикум"</t>
  </si>
  <si>
    <t>0235</t>
  </si>
  <si>
    <t>Акционерное общество "Русское перестраховочное общество"</t>
  </si>
  <si>
    <t>0290</t>
  </si>
  <si>
    <t>Акционерное общество "Зетта Страхование"</t>
  </si>
  <si>
    <t>0348</t>
  </si>
  <si>
    <t>Страховое акционерное общество "ЛЕКСГАРАНТ"</t>
  </si>
  <si>
    <t>0397</t>
  </si>
  <si>
    <t>Общество с ограниченной ответственностью Страховая Компания "Гелиос"</t>
  </si>
  <si>
    <t>0436</t>
  </si>
  <si>
    <t>Общество с ограниченной ответственностью "АМТ Страхование"</t>
  </si>
  <si>
    <t>0448</t>
  </si>
  <si>
    <t>Страховое Акционерное Общество "Геополис"</t>
  </si>
  <si>
    <t>0518</t>
  </si>
  <si>
    <t>Акционерное общество Страховая компания "БАСК"</t>
  </si>
  <si>
    <t>0585</t>
  </si>
  <si>
    <t>Общество с ограниченной ответственностью "Страховая фирма "Адонис"</t>
  </si>
  <si>
    <t>0621</t>
  </si>
  <si>
    <t>Страховое акционерное общество "ВСК"</t>
  </si>
  <si>
    <t>0630</t>
  </si>
  <si>
    <t>Акционерное общество "Страховая компания ГАЙДЕ"</t>
  </si>
  <si>
    <t>0796</t>
  </si>
  <si>
    <t>Акционерное общество "Страховая группа АВАНГАРД - ГАРАНТ"</t>
  </si>
  <si>
    <t>0915</t>
  </si>
  <si>
    <t>Акционерное общество "Страховая компания "ПАРИ"</t>
  </si>
  <si>
    <t>0928</t>
  </si>
  <si>
    <t>Страховое публичное акционерное общество "Ингосстрах"</t>
  </si>
  <si>
    <t>1182</t>
  </si>
  <si>
    <t>Общество с ограниченной ответственностью "Страховая компания "ТИТ"</t>
  </si>
  <si>
    <t>1208</t>
  </si>
  <si>
    <t>Акционерное общество "Страховое общество газовой промышленности"</t>
  </si>
  <si>
    <t>1209</t>
  </si>
  <si>
    <t>Страховое акционерное общество "РЕСО-Гарантия"</t>
  </si>
  <si>
    <t>1216</t>
  </si>
  <si>
    <t>Акционерное общество Страховая компания "Чулпан"</t>
  </si>
  <si>
    <t>1284</t>
  </si>
  <si>
    <t>Публичное акционерное общество "Группа Ренессанс Страхование"</t>
  </si>
  <si>
    <t>1307</t>
  </si>
  <si>
    <t>Общество с ограниченной ответственностью "Страховая Компания "Согласие"</t>
  </si>
  <si>
    <t>1336</t>
  </si>
  <si>
    <t>общество с ограниченной ответственностью "Страховая компания "Капитал-полис"</t>
  </si>
  <si>
    <t>1372</t>
  </si>
  <si>
    <t>АКЦИОНЕРНОЕ ОБЩЕСТВО «АСТРАМЕД-МС» (СТРАХОВАЯ МЕДИЦИНСКАЯ КОМПАНИЯ)</t>
  </si>
  <si>
    <t>1412</t>
  </si>
  <si>
    <t>Акционерное общество "Д2 Страхование"</t>
  </si>
  <si>
    <t>1427</t>
  </si>
  <si>
    <t>Акционерное общество "Московская акционерная страховая компания"</t>
  </si>
  <si>
    <t>1580</t>
  </si>
  <si>
    <t>Общество с ограниченной ответственностью «РБ Страхование»</t>
  </si>
  <si>
    <t>1587</t>
  </si>
  <si>
    <t>Акционерное общество "Страховое общество "Талисман"</t>
  </si>
  <si>
    <t>1623</t>
  </si>
  <si>
    <t>Общество с ограниченной ответственностью Страховая компания "Пульс"</t>
  </si>
  <si>
    <t>1675</t>
  </si>
  <si>
    <t>Акционерное общество "Совкомбанк страхование"</t>
  </si>
  <si>
    <t>1820</t>
  </si>
  <si>
    <t>Акционерное общество "ГУТА-Страхование"</t>
  </si>
  <si>
    <t>1834</t>
  </si>
  <si>
    <t>Публичное акционерное общество "Страховая акционерная компания "ЭНЕРГОГАРАНТ"</t>
  </si>
  <si>
    <t>1858</t>
  </si>
  <si>
    <t>Акционерное общество Страховая компания "Армеец"</t>
  </si>
  <si>
    <t>2027</t>
  </si>
  <si>
    <t>Акционерное общество "Страховая компания "Двадцать первый век"</t>
  </si>
  <si>
    <t>2042</t>
  </si>
  <si>
    <t>Общество с ограниченной ответственностью "Страховая компания "Гранта"</t>
  </si>
  <si>
    <t>2239</t>
  </si>
  <si>
    <t>Акционерное общество "АльфаСтрахование"</t>
  </si>
  <si>
    <t>2346</t>
  </si>
  <si>
    <t>Акционерное общество "Объединенная страховая компания"</t>
  </si>
  <si>
    <t>2496</t>
  </si>
  <si>
    <t>Общество с ограниченной ответственностью "Абсолют Страхование"</t>
  </si>
  <si>
    <t>2619</t>
  </si>
  <si>
    <t>Акционерное общество "Страховая компания "Астро-Волга"</t>
  </si>
  <si>
    <t>2682</t>
  </si>
  <si>
    <t>Общество с ограниченной ответственностью "Страховая компания "ИНСАЙТ"</t>
  </si>
  <si>
    <t>2708</t>
  </si>
  <si>
    <t>Акционерное общество «Баланс Страхование»</t>
  </si>
  <si>
    <t>2733</t>
  </si>
  <si>
    <t>Акционерное общество "Страховая компания "Бестиншур"</t>
  </si>
  <si>
    <t>2877</t>
  </si>
  <si>
    <t>Общество с ограниченной ответственностью "Страховая компания "Мегарусс-Д"</t>
  </si>
  <si>
    <t>2917</t>
  </si>
  <si>
    <t>Общество с ограниченной ответственностью "Страховая компания НИК"</t>
  </si>
  <si>
    <t>2947</t>
  </si>
  <si>
    <t>Акционерное общество "Страховая компания "РСХБ-Страхование"</t>
  </si>
  <si>
    <t>3064</t>
  </si>
  <si>
    <t>Акционерное общество "Боровицкое страховое общество"</t>
  </si>
  <si>
    <t>3128</t>
  </si>
  <si>
    <t>Общество с ограниченной ответственностью "Международная страховая компания "АйАйСи"</t>
  </si>
  <si>
    <t>3211</t>
  </si>
  <si>
    <t>Акционерное общество "Группа страховых компаний "Югория"</t>
  </si>
  <si>
    <t>3225</t>
  </si>
  <si>
    <t>Общество с ограниченной ответственностью "Страховая компания ИНТЕРИ"</t>
  </si>
  <si>
    <t>3229</t>
  </si>
  <si>
    <t>Акционерное общество "Страховая бизнес группа"</t>
  </si>
  <si>
    <t>3268</t>
  </si>
  <si>
    <t>Общество с ограниченной ответственностью Страховая компания "Паритет-СК"</t>
  </si>
  <si>
    <t>3300</t>
  </si>
  <si>
    <t>Акционерное общество Страховая группа "Спасские ворота"</t>
  </si>
  <si>
    <t>3398</t>
  </si>
  <si>
    <t>Общество с ограниченной ответственностью Страховая компания "Газпром страхование"</t>
  </si>
  <si>
    <t>3447</t>
  </si>
  <si>
    <t>Общество с ограниченной ответственностью "АльфаСтрахование-Жизнь"</t>
  </si>
  <si>
    <t>3507</t>
  </si>
  <si>
    <t>Общество с ограниченной ответственностью "Хоум Кредит Страхование"</t>
  </si>
  <si>
    <t>3511</t>
  </si>
  <si>
    <t>Общество с ограниченной ответственностью Страховая компания "Согласие-Вита"</t>
  </si>
  <si>
    <t>3528</t>
  </si>
  <si>
    <t>Общество с ограниченной ответственностью "Страховое медицинское общество "Спасение"</t>
  </si>
  <si>
    <t>3594</t>
  </si>
  <si>
    <t>Общество с ограниченной ответственностью "Международная Страховая Группа"</t>
  </si>
  <si>
    <t>3609</t>
  </si>
  <si>
    <t>Общество с ограниченной ответственностью "ППФ Страхование жизни"</t>
  </si>
  <si>
    <t>3692</t>
  </si>
  <si>
    <t>Общество с ограниченной ответственностью Страховая компания "Сбербанк страхование жизни"</t>
  </si>
  <si>
    <t>3748</t>
  </si>
  <si>
    <t>Акционерное общество "Русский Стандарт Страхование"</t>
  </si>
  <si>
    <t>3767</t>
  </si>
  <si>
    <t>Общество с ограниченной ответственностью Страховая компания "АСКОР"</t>
  </si>
  <si>
    <t>3799</t>
  </si>
  <si>
    <t>3803</t>
  </si>
  <si>
    <t>Общество с ограниченной ответственностью "Страховая Компания Доминанта"</t>
  </si>
  <si>
    <t>3815</t>
  </si>
  <si>
    <t>Общество с ограниченной ответственностью "СК "Экспресс-страхование"</t>
  </si>
  <si>
    <t>3823</t>
  </si>
  <si>
    <t>Общество с ограниченной ответственностью "Страховая компания "Ингосстрах-Жизнь"</t>
  </si>
  <si>
    <t>3825</t>
  </si>
  <si>
    <t>Общество с ограниченной ответственностью "Страховая Компания СОГАЗ-ЖИЗНЬ"</t>
  </si>
  <si>
    <t>3826</t>
  </si>
  <si>
    <t>Общество с ограниченной ответственностью "Вита-страхование"</t>
  </si>
  <si>
    <t>3828</t>
  </si>
  <si>
    <t>Общество с ограниченной ответственностью "Зетта Страхование жизни"</t>
  </si>
  <si>
    <t>3847</t>
  </si>
  <si>
    <t>Общество с ограниченной ответственностью Страховая компания "Независимая страховая группа"</t>
  </si>
  <si>
    <t>3866</t>
  </si>
  <si>
    <t>Общество с ограниченной ответственностью "Страховая компания "ВСК-Линия жизни"</t>
  </si>
  <si>
    <t>3867</t>
  </si>
  <si>
    <t>Общество с ограниченной ответственностью "АК БАРС СТРАХОВАНИЕ"</t>
  </si>
  <si>
    <t>3870</t>
  </si>
  <si>
    <t>Общество с ограниченной ответственностью страховая компания "ДЕЛО ЖИЗНИ"</t>
  </si>
  <si>
    <t>3879</t>
  </si>
  <si>
    <t>Общество с ограниченной ответственностью Страховая компания "Росгосстрах Жизнь"</t>
  </si>
  <si>
    <t>3941</t>
  </si>
  <si>
    <t>Общество с ограниченной ответственностью «ПСБ Страхование»</t>
  </si>
  <si>
    <t>3943</t>
  </si>
  <si>
    <t>Общество с ограниченной ответственностью "Страховая компания "АК БАРС-Мед"</t>
  </si>
  <si>
    <t>3947</t>
  </si>
  <si>
    <t>Акционерное общество «Страховая компания ГАРДИЯ»</t>
  </si>
  <si>
    <t>3954</t>
  </si>
  <si>
    <t>Общество с ограниченной ответственностью "РУССКОЕ СТРАХОВОЕ ОБЩЕСТВО "ЕВРОИНС"</t>
  </si>
  <si>
    <t>3969</t>
  </si>
  <si>
    <t>Общество с ограниченной ответственностью "Страховая Компания Чабб"</t>
  </si>
  <si>
    <t>3972</t>
  </si>
  <si>
    <t>Общество с ограниченной ответственностью "Страховая Компания "Ренессанс Жизнь"</t>
  </si>
  <si>
    <t>3984</t>
  </si>
  <si>
    <t>Общество с ограниченной ответственностью "Капитал Лайф Страхование Жизни"</t>
  </si>
  <si>
    <t>3987</t>
  </si>
  <si>
    <t>4001</t>
  </si>
  <si>
    <t>Общество с ограниченной ответственностью Страховая компания "Чулпан-Жизнь"</t>
  </si>
  <si>
    <t>4008</t>
  </si>
  <si>
    <t>Общество с ограниченной ответственностью "Общество страхования жизни "РЕСО-Гарантия"</t>
  </si>
  <si>
    <t>4014</t>
  </si>
  <si>
    <t>Акционерное общество «Страховая компания «Ю-Лайф»</t>
  </si>
  <si>
    <t>4079</t>
  </si>
  <si>
    <t>Общество с ограниченной ответственностью «РБ Страхование Жизни»</t>
  </si>
  <si>
    <t>4104</t>
  </si>
  <si>
    <t>4105</t>
  </si>
  <si>
    <t>Общество с ограниченной ответственностью «Совкомбанк страхование жизни»</t>
  </si>
  <si>
    <t>4117</t>
  </si>
  <si>
    <t>Общество с ограниченной ответственностью "Страховая компания "Кредит Европа Лайф"</t>
  </si>
  <si>
    <t>4133</t>
  </si>
  <si>
    <t>Общество с ограниченной ответственностью Страховая компания ЭчДиАй Глобал</t>
  </si>
  <si>
    <t>4174</t>
  </si>
  <si>
    <t>Общество с ограниченной ответственностью "СКОР ПЕРЕСТРАХОВАНИЕ"</t>
  </si>
  <si>
    <t>4179</t>
  </si>
  <si>
    <t>Общество с ограниченной ответственностью "Страховая компания "Райффайзен Лайф"</t>
  </si>
  <si>
    <t>4189</t>
  </si>
  <si>
    <t>Общество с ограниченной ответственностью "Кредендо – Ингосстрах Кредитное Страхование"</t>
  </si>
  <si>
    <t>4209</t>
  </si>
  <si>
    <t>Общество с ограниченной ответственностью "Кофас Рус Страховая Компания"</t>
  </si>
  <si>
    <t>4279</t>
  </si>
  <si>
    <t>Некоммерческая корпоративная организация потребительское общество взаимного страхования «Кооперативное единство»</t>
  </si>
  <si>
    <t>4293</t>
  </si>
  <si>
    <t>Общество с ограниченной ответственностью "Страховая Компания "Ойлер Гермес Ру"</t>
  </si>
  <si>
    <t>4296</t>
  </si>
  <si>
    <t>Некоммерческая корпоративная организация потребительское общество взаимного страхования "Кооп-Ресурс"</t>
  </si>
  <si>
    <t>4326</t>
  </si>
  <si>
    <t>Общество с ограниченной ответственностью "Крымская первая страховая компания"</t>
  </si>
  <si>
    <t>4331</t>
  </si>
  <si>
    <t>Общество с ограниченной ответственностью Страховая компания "Сбербанк страхование"</t>
  </si>
  <si>
    <t>4334</t>
  </si>
  <si>
    <t>4349</t>
  </si>
  <si>
    <t>Некоммерческая корпоративная организация "Межрегиональное потребительское общество взаимного страхования"</t>
  </si>
  <si>
    <t>4351</t>
  </si>
  <si>
    <t>Акционерное общество "Российская Национальная Перестраховочная Компания"</t>
  </si>
  <si>
    <t>4358</t>
  </si>
  <si>
    <t>Общество с ограниченной ответственностью «РСХБ-Страхование жизни»</t>
  </si>
  <si>
    <t>4359</t>
  </si>
  <si>
    <t>Некоммерческая корпоративная организация Потребительское общество взаимного страхования "Страховой дом "Платинум"</t>
  </si>
  <si>
    <t>4360</t>
  </si>
  <si>
    <t>Некоммерческая корпоративная организация Потребительское общество взаимного страхования "Эталон"</t>
  </si>
  <si>
    <t>4362</t>
  </si>
  <si>
    <t>Некоммерческая корпоративная организация - Потребительское общество взаимного страхования «Содружество»</t>
  </si>
  <si>
    <t>4365</t>
  </si>
  <si>
    <t>Общество с ограниченной ответственностью Страховая компания «БКС Страхование жизни»</t>
  </si>
  <si>
    <t>4375</t>
  </si>
  <si>
    <t>Общество с ограниченной ответственностью "ДжиАйСи Перестрахование"</t>
  </si>
  <si>
    <t>4377</t>
  </si>
  <si>
    <t>Некоммерческая корпоративная организация - Потребительское общество взаимного страхования "Уютный Дом-1"</t>
  </si>
  <si>
    <t>4379</t>
  </si>
  <si>
    <t>Некоммерческая корпоративная организация "Потребительское общество взаимного страхования транспортной отрасли"</t>
  </si>
  <si>
    <t>4380</t>
  </si>
  <si>
    <t>Общество с ограниченной ответственностью РНКБ Страхование</t>
  </si>
  <si>
    <t>4382</t>
  </si>
  <si>
    <t>4383</t>
  </si>
  <si>
    <t>Некоммерческая корпоративная организация Потребительское общество взаимного страхования «Северная столица»</t>
  </si>
  <si>
    <t>4393</t>
  </si>
  <si>
    <t>Некоммерческая корпоративная организация - Потребительское общество взаимного страхования «ИНСАНГО»</t>
  </si>
  <si>
    <t>Отчетный период</t>
  </si>
  <si>
    <t>Номер и 
наименование 
учетной 
группы</t>
  </si>
  <si>
    <t>Рег. № и наименование страховщика                                                                         Итого</t>
  </si>
  <si>
    <r>
      <rPr>
        <i/>
        <vertAlign val="superscript"/>
        <sz val="8"/>
        <color indexed="8"/>
        <rFont val="Times New Roman"/>
        <family val="1"/>
        <charset val="204"/>
      </rPr>
      <t>2</t>
    </r>
    <r>
      <rPr>
        <i/>
        <sz val="8"/>
        <color indexed="8"/>
        <rFont val="Times New Roman"/>
        <family val="1"/>
        <charset val="204"/>
      </rPr>
      <t xml:space="preserve"> Отражена сумма учетных групп 2.1 "Страхование от несчастных случаев и болезней" и  2.2 "Обязательное государственное страхование военнослужащих и приравненных к ним лиц". </t>
    </r>
  </si>
  <si>
    <t>Акционерное общество «Инлайф страхование жизни"</t>
  </si>
  <si>
    <t>4388</t>
  </si>
  <si>
    <t>Некоммерческая корпоративная организация - Потребительское общество взаимного страхования "Ответственность"</t>
  </si>
  <si>
    <t>4398</t>
  </si>
  <si>
    <t>Некоммерческая корпоративная организация - Потребительское общество взаимного страхования «ГарантПрофит»</t>
  </si>
  <si>
    <r>
      <t>2 - страхование от несчастных случаев и болезней</t>
    </r>
    <r>
      <rPr>
        <vertAlign val="superscript"/>
        <sz val="7"/>
        <color rgb="FF222222"/>
        <rFont val="Times New Roman"/>
        <family val="1"/>
        <charset val="204"/>
      </rPr>
      <t xml:space="preserve"> 2</t>
    </r>
  </si>
  <si>
    <t>Страховые премии по операциям страхования, сострахования и перестрахования –  нетто-перестрахование по страхованию иному, чем страхование жизни, тыс руб.</t>
  </si>
  <si>
    <t>4389</t>
  </si>
  <si>
    <t>Некоммерческая корпоративная организация потребительское общество взаимного страхования «Парус»</t>
  </si>
  <si>
    <t>4392</t>
  </si>
  <si>
    <t>Некоммерческая корпоративная организация «Потребительское общество взаимного страхования «КРЕДИТ ДОВЕРИЯ»</t>
  </si>
  <si>
    <t>Общество с ограниченной ответственностью «Страховой Дом «БСД»</t>
  </si>
  <si>
    <t>4013</t>
  </si>
  <si>
    <t>Общество с ограниченной ответственностью Страховая компания "МАКС страхование жизни"</t>
  </si>
  <si>
    <t>Общество с ограниченной ответственностью Страховая компания «АСТК»</t>
  </si>
  <si>
    <t>01.01.2024 - 30.06.2024</t>
  </si>
  <si>
    <r>
      <rPr>
        <i/>
        <vertAlign val="superscript"/>
        <sz val="8"/>
        <rFont val="Times New Roman"/>
        <family val="1"/>
        <charset val="204"/>
      </rPr>
      <t xml:space="preserve">1 </t>
    </r>
    <r>
      <rPr>
        <i/>
        <sz val="8"/>
        <rFont val="Times New Roman"/>
        <family val="1"/>
        <charset val="204"/>
      </rPr>
      <t>Дата формирования данных 07.08.2024</t>
    </r>
  </si>
  <si>
    <t>3998</t>
  </si>
  <si>
    <t>Общество с ограниченной ответственностью "Страховая Компания Чабб Жизнь"</t>
  </si>
  <si>
    <t>Общество с ограниченной ответственностью "Дефанс Страхование"</t>
  </si>
  <si>
    <t>Некоммерческая корпоративная организация Потребительское общество взаимного страхования "РТ - Взаимное страхование"</t>
  </si>
  <si>
    <t>4399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</si>
  <si>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</si>
  <si>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4400</t>
  </si>
  <si>
    <t>Некоммерческая корпоративная организация Потребительское общество взаимного страхования «Сириус»</t>
  </si>
  <si>
    <t>4405</t>
  </si>
  <si>
    <t>Общество с ограниченной ответственностью «Тинькофф Страхование Будущего»</t>
  </si>
  <si>
    <t>4406</t>
  </si>
  <si>
    <t>Общество с ограниченной ответственностью "Новая Перестраховочная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</si>
</sst>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0"/>
      <color theme="1"/>
      <name val="Tahoma"/>
      <family val="2"/>
    </font>
    <font>
      <sz val="9"/>
      <color theme="1"/>
      <name val="Times New Roman"/>
      <family val="1"/>
      <charset val="204"/>
    </font>
    <font>
      <b/>
      <sz val="9"/>
      <color rgb="FF22222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7"/>
      <color rgb="FF222222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vertAlign val="superscript"/>
      <sz val="8"/>
      <color indexed="8"/>
      <name val="Times New Roman"/>
      <family val="1"/>
      <charset val="204"/>
    </font>
    <font>
      <vertAlign val="superscript"/>
      <sz val="7"/>
      <color rgb="FF222222"/>
      <name val="Times New Roman"/>
      <family val="1"/>
      <charset val="204"/>
    </font>
    <font>
      <sz val="8"/>
      <color rgb="FF222222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164" fontId="6" fillId="2" borderId="0" xfId="0" applyNumberFormat="1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165" fontId="1" fillId="2" borderId="4" xfId="0" applyNumberFormat="1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right" vertical="top" wrapText="1"/>
    </xf>
    <xf numFmtId="165" fontId="3" fillId="2" borderId="3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center" wrapText="1"/>
    </xf>
    <xf numFmtId="165" fontId="3" fillId="2" borderId="5" xfId="0" applyNumberFormat="1" applyFont="1" applyFill="1" applyBorder="1" applyAlignment="1">
      <alignment horizontal="right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vertical="top" wrapText="1"/>
    </xf>
    <xf numFmtId="164" fontId="11" fillId="2" borderId="1" xfId="0" applyNumberFormat="1" applyFont="1" applyFill="1" applyBorder="1" applyAlignment="1">
      <alignment horizontal="right" vertical="top" wrapText="1"/>
    </xf>
    <xf numFmtId="164" fontId="12" fillId="2" borderId="1" xfId="0" applyNumberFormat="1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vertical="center" wrapText="1"/>
    </xf>
    <xf numFmtId="165" fontId="3" fillId="2" borderId="4" xfId="0" applyNumberFormat="1" applyFont="1" applyFill="1" applyBorder="1" applyAlignment="1">
      <alignment horizontal="right" wrapText="1"/>
    </xf>
    <xf numFmtId="165" fontId="3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B1"/>
    </sheetView>
  </sheetViews>
  <sheetFormatPr defaultRowHeight="12.75" customHeight="1" x14ac:dyDescent="0.2"/>
  <cols>
    <col min="1" max="1" width="6.140625" style="2" bestFit="1" customWidth="1"/>
    <col min="2" max="2" width="88.5703125" style="1" customWidth="1"/>
    <col min="3" max="3" width="12.5703125" style="1" customWidth="1"/>
    <col min="4" max="18" width="11.140625" style="1" customWidth="1"/>
    <col min="19" max="19" width="13" style="1" customWidth="1"/>
    <col min="20" max="16384" width="9.140625" style="1"/>
  </cols>
  <sheetData>
    <row r="1" spans="1:20" s="7" customFormat="1" ht="47.25" customHeight="1" x14ac:dyDescent="0.2">
      <c r="A1" s="22" t="s">
        <v>253</v>
      </c>
      <c r="B1" s="22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3" customFormat="1" ht="12" customHeight="1" x14ac:dyDescent="0.2">
      <c r="A2" s="11"/>
      <c r="B2" s="12" t="s">
        <v>243</v>
      </c>
      <c r="C2" s="20" t="s">
        <v>262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20" s="5" customFormat="1" ht="128.25" customHeight="1" x14ac:dyDescent="0.2">
      <c r="A3" s="8"/>
      <c r="B3" s="10" t="s">
        <v>244</v>
      </c>
      <c r="C3" s="4" t="s">
        <v>15</v>
      </c>
      <c r="D3" s="4" t="s">
        <v>0</v>
      </c>
      <c r="E3" s="4" t="s">
        <v>252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</v>
      </c>
      <c r="N3" s="4" t="s">
        <v>2</v>
      </c>
      <c r="O3" s="4" t="s">
        <v>3</v>
      </c>
      <c r="P3" s="4" t="s">
        <v>4</v>
      </c>
      <c r="Q3" s="4" t="s">
        <v>5</v>
      </c>
      <c r="R3" s="4" t="s">
        <v>6</v>
      </c>
      <c r="S3" s="4" t="s">
        <v>7</v>
      </c>
    </row>
    <row r="4" spans="1:20" s="2" customFormat="1" ht="12.75" customHeight="1" x14ac:dyDescent="0.2">
      <c r="A4" s="23" t="s">
        <v>245</v>
      </c>
      <c r="B4" s="24"/>
      <c r="C4" s="9">
        <f>SUM(C5:C200)</f>
        <v>858169851.24850965</v>
      </c>
      <c r="D4" s="9">
        <f t="shared" ref="D4:S4" si="0">SUM(D5:D200)</f>
        <v>213518661.31822994</v>
      </c>
      <c r="E4" s="9">
        <f t="shared" si="0"/>
        <v>79731196.289620057</v>
      </c>
      <c r="F4" s="9">
        <f t="shared" si="0"/>
        <v>153494198.17326003</v>
      </c>
      <c r="G4" s="9">
        <f t="shared" si="0"/>
        <v>412153.14147999999</v>
      </c>
      <c r="H4" s="9">
        <f t="shared" si="0"/>
        <v>1249350.2602899999</v>
      </c>
      <c r="I4" s="9">
        <f t="shared" si="0"/>
        <v>2064156.3824899993</v>
      </c>
      <c r="J4" s="9">
        <f t="shared" si="0"/>
        <v>152331649.02221003</v>
      </c>
      <c r="K4" s="9">
        <f t="shared" si="0"/>
        <v>51743546.473950014</v>
      </c>
      <c r="L4" s="9">
        <f t="shared" si="0"/>
        <v>5732426.6112199994</v>
      </c>
      <c r="M4" s="9">
        <f t="shared" si="0"/>
        <v>119458933.03469007</v>
      </c>
      <c r="N4" s="9">
        <f t="shared" si="0"/>
        <v>2070195.8378400002</v>
      </c>
      <c r="O4" s="9">
        <f t="shared" si="0"/>
        <v>108653.31989000001</v>
      </c>
      <c r="P4" s="9">
        <f t="shared" si="0"/>
        <v>15444775.648630001</v>
      </c>
      <c r="Q4" s="9">
        <f t="shared" si="0"/>
        <v>24848767.578650013</v>
      </c>
      <c r="R4" s="9">
        <f t="shared" si="0"/>
        <v>9423675.7964200005</v>
      </c>
      <c r="S4" s="9">
        <f t="shared" si="0"/>
        <v>26537512.359639999</v>
      </c>
    </row>
    <row r="5" spans="1:20" ht="12.75" customHeight="1" x14ac:dyDescent="0.2">
      <c r="A5" s="13" t="s">
        <v>16</v>
      </c>
      <c r="B5" s="14" t="s">
        <v>17</v>
      </c>
      <c r="C5" s="15">
        <v>42373206.359540001</v>
      </c>
      <c r="D5" s="15">
        <v>8103570.8644500002</v>
      </c>
      <c r="E5" s="16">
        <v>3768212.7842899999</v>
      </c>
      <c r="F5" s="15">
        <v>14396715.07698</v>
      </c>
      <c r="G5" s="15">
        <v>15.918609999999999</v>
      </c>
      <c r="H5" s="15">
        <v>84702.904609999998</v>
      </c>
      <c r="I5" s="15">
        <v>28611.670109999999</v>
      </c>
      <c r="J5" s="15">
        <v>5764303.0165100005</v>
      </c>
      <c r="K5" s="15">
        <v>253214.10592999999</v>
      </c>
      <c r="L5" s="15">
        <v>733791.89957999997</v>
      </c>
      <c r="M5" s="15">
        <v>7283829.6930799996</v>
      </c>
      <c r="N5" s="15">
        <v>158516.49677</v>
      </c>
      <c r="O5" s="15">
        <v>3497.0486799999999</v>
      </c>
      <c r="P5" s="15">
        <v>583566.31787000003</v>
      </c>
      <c r="Q5" s="15">
        <v>932828.18284000002</v>
      </c>
      <c r="R5" s="15">
        <v>110999.39347</v>
      </c>
      <c r="S5" s="15">
        <v>166830.98576000001</v>
      </c>
    </row>
    <row r="6" spans="1:20" ht="12.75" customHeight="1" x14ac:dyDescent="0.2">
      <c r="A6" s="13" t="s">
        <v>18</v>
      </c>
      <c r="B6" s="14" t="s">
        <v>19</v>
      </c>
      <c r="C6" s="15">
        <v>511257.375</v>
      </c>
      <c r="D6" s="17">
        <v>482178.80842999998</v>
      </c>
      <c r="E6" s="16">
        <v>7054.3148700000002</v>
      </c>
      <c r="F6" s="17">
        <v>12773.68957</v>
      </c>
      <c r="G6" s="17"/>
      <c r="H6" s="17"/>
      <c r="I6" s="17">
        <v>182.59961999999999</v>
      </c>
      <c r="J6" s="17">
        <v>2806.47633</v>
      </c>
      <c r="K6" s="17"/>
      <c r="L6" s="17"/>
      <c r="M6" s="17">
        <v>2032.73288</v>
      </c>
      <c r="N6" s="17"/>
      <c r="O6" s="17"/>
      <c r="P6" s="17">
        <v>218.41399000000001</v>
      </c>
      <c r="Q6" s="17"/>
      <c r="R6" s="17">
        <v>4010.3393099999998</v>
      </c>
      <c r="S6" s="17"/>
    </row>
    <row r="7" spans="1:20" ht="12.75" customHeight="1" x14ac:dyDescent="0.2">
      <c r="A7" s="13" t="s">
        <v>20</v>
      </c>
      <c r="B7" s="14" t="s">
        <v>21</v>
      </c>
      <c r="C7" s="15">
        <v>31002893.034559999</v>
      </c>
      <c r="D7" s="15"/>
      <c r="E7" s="16">
        <v>14878780.460960001</v>
      </c>
      <c r="F7" s="15">
        <v>7649357.2451600004</v>
      </c>
      <c r="G7" s="17"/>
      <c r="H7" s="17"/>
      <c r="I7" s="15">
        <v>27123.795750000001</v>
      </c>
      <c r="J7" s="15">
        <v>5245599.9265299998</v>
      </c>
      <c r="K7" s="17"/>
      <c r="L7" s="17"/>
      <c r="M7" s="15">
        <v>1835222.19618</v>
      </c>
      <c r="N7" s="17"/>
      <c r="O7" s="17"/>
      <c r="P7" s="15">
        <v>44801.116320000001</v>
      </c>
      <c r="Q7" s="17">
        <v>564968.13217999996</v>
      </c>
      <c r="R7" s="15">
        <v>757040.16148000001</v>
      </c>
      <c r="S7" s="17"/>
    </row>
    <row r="8" spans="1:20" ht="12.75" customHeight="1" x14ac:dyDescent="0.2">
      <c r="A8" s="13" t="s">
        <v>22</v>
      </c>
      <c r="B8" s="14" t="s">
        <v>23</v>
      </c>
      <c r="C8" s="15">
        <v>342871.92414000002</v>
      </c>
      <c r="D8" s="17">
        <v>286089.74524999998</v>
      </c>
      <c r="E8" s="16">
        <v>11910.264719999999</v>
      </c>
      <c r="F8" s="15"/>
      <c r="G8" s="17"/>
      <c r="H8" s="17"/>
      <c r="I8" s="15"/>
      <c r="J8" s="15">
        <v>4899.1137699999999</v>
      </c>
      <c r="K8" s="17">
        <v>242.30186</v>
      </c>
      <c r="L8" s="17"/>
      <c r="M8" s="15">
        <v>23381.787779999999</v>
      </c>
      <c r="N8" s="17"/>
      <c r="O8" s="17">
        <v>4067</v>
      </c>
      <c r="P8" s="15">
        <v>4010.4861599999999</v>
      </c>
      <c r="Q8" s="15">
        <v>318.55</v>
      </c>
      <c r="R8" s="15">
        <v>7952.6746000000003</v>
      </c>
      <c r="S8" s="17"/>
    </row>
    <row r="9" spans="1:20" ht="12.75" customHeight="1" x14ac:dyDescent="0.2">
      <c r="A9" s="13" t="s">
        <v>24</v>
      </c>
      <c r="B9" s="14" t="s">
        <v>25</v>
      </c>
      <c r="C9" s="15">
        <v>63560.820039999999</v>
      </c>
      <c r="D9" s="15"/>
      <c r="E9" s="16">
        <v>0</v>
      </c>
      <c r="F9" s="17"/>
      <c r="G9" s="17"/>
      <c r="H9" s="17"/>
      <c r="I9" s="17"/>
      <c r="J9" s="15"/>
      <c r="K9" s="15">
        <v>2602.8127899999999</v>
      </c>
      <c r="L9" s="17"/>
      <c r="M9" s="15">
        <v>16844.026839999999</v>
      </c>
      <c r="N9" s="17"/>
      <c r="O9" s="15"/>
      <c r="P9" s="15">
        <v>33276.773999999998</v>
      </c>
      <c r="Q9" s="17">
        <v>10837.206410000001</v>
      </c>
      <c r="R9" s="15"/>
      <c r="S9" s="17"/>
    </row>
    <row r="10" spans="1:20" ht="12.75" customHeight="1" x14ac:dyDescent="0.2">
      <c r="A10" s="13" t="s">
        <v>26</v>
      </c>
      <c r="B10" s="14" t="s">
        <v>27</v>
      </c>
      <c r="C10" s="15">
        <v>140300.67835</v>
      </c>
      <c r="D10" s="17"/>
      <c r="E10" s="16">
        <v>4095.7467900000001</v>
      </c>
      <c r="F10" s="17"/>
      <c r="G10" s="17"/>
      <c r="H10" s="17"/>
      <c r="I10" s="17">
        <v>369.34607</v>
      </c>
      <c r="J10" s="17">
        <v>12820.613450000001</v>
      </c>
      <c r="K10" s="17">
        <v>17816.63925</v>
      </c>
      <c r="L10" s="17"/>
      <c r="M10" s="17">
        <v>39618.878640000003</v>
      </c>
      <c r="N10" s="17"/>
      <c r="O10" s="17"/>
      <c r="P10" s="17">
        <v>75.555000000000007</v>
      </c>
      <c r="Q10" s="17">
        <v>2035.7566400000001</v>
      </c>
      <c r="R10" s="17"/>
      <c r="S10" s="17">
        <v>63468.142509999998</v>
      </c>
    </row>
    <row r="11" spans="1:20" ht="12.75" customHeight="1" x14ac:dyDescent="0.2">
      <c r="A11" s="18" t="s">
        <v>28</v>
      </c>
      <c r="B11" s="14" t="s">
        <v>29</v>
      </c>
      <c r="C11" s="15">
        <v>1384646.2086499999</v>
      </c>
      <c r="D11" s="17">
        <v>5082.7186799999999</v>
      </c>
      <c r="E11" s="16">
        <v>88477.633470000001</v>
      </c>
      <c r="F11" s="17">
        <v>343128.86375999998</v>
      </c>
      <c r="G11" s="17">
        <v>4243.08</v>
      </c>
      <c r="H11" s="17">
        <v>24823.503909999999</v>
      </c>
      <c r="I11" s="17">
        <v>695.86321999999996</v>
      </c>
      <c r="J11" s="17">
        <v>324977.56078</v>
      </c>
      <c r="K11" s="15">
        <v>122285.7974</v>
      </c>
      <c r="L11" s="17"/>
      <c r="M11" s="15">
        <v>229145.50586</v>
      </c>
      <c r="N11" s="17">
        <v>41897.672700000003</v>
      </c>
      <c r="O11" s="17">
        <v>270</v>
      </c>
      <c r="P11" s="15">
        <v>130222.59668</v>
      </c>
      <c r="Q11" s="15">
        <v>18284.730660000001</v>
      </c>
      <c r="R11" s="17">
        <v>39235.757250000002</v>
      </c>
      <c r="S11" s="17">
        <v>11874.924279999999</v>
      </c>
    </row>
    <row r="12" spans="1:20" ht="12.75" customHeight="1" x14ac:dyDescent="0.2">
      <c r="A12" s="13" t="s">
        <v>30</v>
      </c>
      <c r="B12" s="14" t="s">
        <v>31</v>
      </c>
      <c r="C12" s="15">
        <v>31175.881020000001</v>
      </c>
      <c r="D12" s="17">
        <v>28531.4</v>
      </c>
      <c r="E12" s="16">
        <v>14</v>
      </c>
      <c r="F12" s="17"/>
      <c r="G12" s="17"/>
      <c r="H12" s="17"/>
      <c r="I12" s="15"/>
      <c r="J12" s="15"/>
      <c r="K12" s="15"/>
      <c r="L12" s="17"/>
      <c r="M12" s="15"/>
      <c r="N12" s="17"/>
      <c r="O12" s="17"/>
      <c r="P12" s="15">
        <v>192.43</v>
      </c>
      <c r="Q12" s="17"/>
      <c r="R12" s="17">
        <v>2438.0510199999999</v>
      </c>
      <c r="S12" s="15"/>
    </row>
    <row r="13" spans="1:20" ht="12.75" customHeight="1" x14ac:dyDescent="0.2">
      <c r="A13" s="13" t="s">
        <v>32</v>
      </c>
      <c r="B13" s="14" t="s">
        <v>33</v>
      </c>
      <c r="C13" s="15">
        <v>1352790.2617299999</v>
      </c>
      <c r="D13" s="17">
        <v>109385.24980999999</v>
      </c>
      <c r="E13" s="16">
        <v>73587.937909999993</v>
      </c>
      <c r="F13" s="17">
        <v>806344.85608000006</v>
      </c>
      <c r="G13" s="17"/>
      <c r="H13" s="17"/>
      <c r="I13" s="17">
        <v>64.506299999999996</v>
      </c>
      <c r="J13" s="17">
        <v>173595.36676999999</v>
      </c>
      <c r="K13" s="17">
        <v>27882.78312</v>
      </c>
      <c r="L13" s="17"/>
      <c r="M13" s="17">
        <v>91370.457880000002</v>
      </c>
      <c r="N13" s="17"/>
      <c r="O13" s="17">
        <v>2053.1541699999998</v>
      </c>
      <c r="P13" s="17">
        <v>43087.725440000002</v>
      </c>
      <c r="Q13" s="17">
        <v>8543.2306200000003</v>
      </c>
      <c r="R13" s="17">
        <v>16828.713820000001</v>
      </c>
      <c r="S13" s="17">
        <v>46.279809999999998</v>
      </c>
    </row>
    <row r="14" spans="1:20" ht="12.75" customHeight="1" x14ac:dyDescent="0.2">
      <c r="A14" s="18" t="s">
        <v>34</v>
      </c>
      <c r="B14" s="14" t="s">
        <v>35</v>
      </c>
      <c r="C14" s="15">
        <v>674407.88173999998</v>
      </c>
      <c r="D14" s="17">
        <v>441.77499999999998</v>
      </c>
      <c r="E14" s="16">
        <v>342659.31497000001</v>
      </c>
      <c r="F14" s="17"/>
      <c r="G14" s="17"/>
      <c r="H14" s="15"/>
      <c r="I14" s="17"/>
      <c r="J14" s="15"/>
      <c r="K14" s="15">
        <v>108569.55755</v>
      </c>
      <c r="L14" s="17"/>
      <c r="M14" s="15">
        <v>175143.18098</v>
      </c>
      <c r="N14" s="15"/>
      <c r="O14" s="17"/>
      <c r="P14" s="15">
        <v>24565.863870000001</v>
      </c>
      <c r="Q14" s="15">
        <v>23028.18937</v>
      </c>
      <c r="R14" s="15"/>
      <c r="S14" s="17"/>
    </row>
    <row r="15" spans="1:20" ht="12.75" customHeight="1" x14ac:dyDescent="0.2">
      <c r="A15" s="13" t="s">
        <v>36</v>
      </c>
      <c r="B15" s="14" t="s">
        <v>37</v>
      </c>
      <c r="C15" s="15">
        <v>5210.8500000000004</v>
      </c>
      <c r="D15" s="15">
        <v>5210.8500000000004</v>
      </c>
      <c r="E15" s="16">
        <v>0</v>
      </c>
      <c r="F15" s="17"/>
      <c r="G15" s="17"/>
      <c r="H15" s="17"/>
      <c r="I15" s="17"/>
      <c r="J15" s="17"/>
      <c r="K15" s="15"/>
      <c r="L15" s="17"/>
      <c r="M15" s="17"/>
      <c r="N15" s="17"/>
      <c r="O15" s="17"/>
      <c r="P15" s="15"/>
      <c r="Q15" s="17"/>
      <c r="R15" s="15"/>
      <c r="S15" s="17"/>
    </row>
    <row r="16" spans="1:20" ht="12.75" customHeight="1" x14ac:dyDescent="0.2">
      <c r="A16" s="13" t="s">
        <v>38</v>
      </c>
      <c r="B16" s="14" t="s">
        <v>39</v>
      </c>
      <c r="C16" s="15">
        <v>488457.83944000001</v>
      </c>
      <c r="D16" s="15">
        <v>236004.14670000001</v>
      </c>
      <c r="E16" s="16">
        <v>2912.8112799999999</v>
      </c>
      <c r="F16" s="15">
        <v>193329.24901</v>
      </c>
      <c r="G16" s="17"/>
      <c r="H16" s="17"/>
      <c r="I16" s="15"/>
      <c r="J16" s="15">
        <v>19283.125629999999</v>
      </c>
      <c r="K16" s="15">
        <v>8735.0810000000001</v>
      </c>
      <c r="L16" s="15"/>
      <c r="M16" s="15">
        <v>25728.974340000001</v>
      </c>
      <c r="N16" s="17">
        <v>1713.1913999999999</v>
      </c>
      <c r="O16" s="15"/>
      <c r="P16" s="15">
        <v>672.96007999999995</v>
      </c>
      <c r="Q16" s="15">
        <v>78.3</v>
      </c>
      <c r="R16" s="15"/>
      <c r="S16" s="17"/>
    </row>
    <row r="17" spans="1:19" ht="12.75" customHeight="1" x14ac:dyDescent="0.2">
      <c r="A17" s="13" t="s">
        <v>40</v>
      </c>
      <c r="B17" s="14" t="s">
        <v>41</v>
      </c>
      <c r="C17" s="15">
        <v>215110.14032999999</v>
      </c>
      <c r="D17" s="17">
        <v>35496.245819999996</v>
      </c>
      <c r="E17" s="16">
        <v>15470.215389999999</v>
      </c>
      <c r="F17" s="17">
        <v>94891.93376</v>
      </c>
      <c r="G17" s="17"/>
      <c r="H17" s="17"/>
      <c r="I17" s="17">
        <v>127.95384</v>
      </c>
      <c r="J17" s="17">
        <v>21592.18706</v>
      </c>
      <c r="K17" s="15">
        <v>753.28810999999996</v>
      </c>
      <c r="L17" s="17"/>
      <c r="M17" s="15">
        <v>46244.171549999999</v>
      </c>
      <c r="N17" s="17"/>
      <c r="O17" s="17"/>
      <c r="P17" s="15">
        <v>391.1148</v>
      </c>
      <c r="Q17" s="15">
        <v>94.5</v>
      </c>
      <c r="R17" s="17">
        <v>48.53</v>
      </c>
      <c r="S17" s="17"/>
    </row>
    <row r="18" spans="1:19" ht="12.75" customHeight="1" x14ac:dyDescent="0.2">
      <c r="A18" s="13" t="s">
        <v>42</v>
      </c>
      <c r="B18" s="14" t="s">
        <v>43</v>
      </c>
      <c r="C18" s="15">
        <v>64282449.01444</v>
      </c>
      <c r="D18" s="15">
        <v>9359306.0401099995</v>
      </c>
      <c r="E18" s="16">
        <v>3787482.5395300002</v>
      </c>
      <c r="F18" s="17">
        <v>15723611.37651</v>
      </c>
      <c r="G18" s="17">
        <v>62277.113440000001</v>
      </c>
      <c r="H18" s="17">
        <v>91862.656489999994</v>
      </c>
      <c r="I18" s="17">
        <v>89373.416159999993</v>
      </c>
      <c r="J18" s="17">
        <v>16013269.22828</v>
      </c>
      <c r="K18" s="17">
        <v>3725556.2022600002</v>
      </c>
      <c r="L18" s="17">
        <v>149759.04845</v>
      </c>
      <c r="M18" s="17">
        <v>10412559.04438</v>
      </c>
      <c r="N18" s="17">
        <v>148699.21455999999</v>
      </c>
      <c r="O18" s="17">
        <v>767.5</v>
      </c>
      <c r="P18" s="17">
        <v>1492872.15812</v>
      </c>
      <c r="Q18" s="17">
        <v>2763216.2241600002</v>
      </c>
      <c r="R18" s="17">
        <v>461837.25199000002</v>
      </c>
      <c r="S18" s="17"/>
    </row>
    <row r="19" spans="1:19" ht="12.75" customHeight="1" x14ac:dyDescent="0.2">
      <c r="A19" s="13" t="s">
        <v>44</v>
      </c>
      <c r="B19" s="14" t="s">
        <v>45</v>
      </c>
      <c r="C19" s="15">
        <v>2455324.05241</v>
      </c>
      <c r="D19" s="15">
        <v>221780.82763000001</v>
      </c>
      <c r="E19" s="16">
        <v>115838.37489000001</v>
      </c>
      <c r="F19" s="15">
        <v>1043246.33129</v>
      </c>
      <c r="G19" s="17"/>
      <c r="H19" s="17">
        <v>8266.4364499999992</v>
      </c>
      <c r="I19" s="17">
        <v>1924.2501400000001</v>
      </c>
      <c r="J19" s="15">
        <v>691079.01656000002</v>
      </c>
      <c r="K19" s="15">
        <v>210713.91404999999</v>
      </c>
      <c r="L19" s="17"/>
      <c r="M19" s="15">
        <v>92936.5334</v>
      </c>
      <c r="N19" s="15">
        <v>9098.4242099999992</v>
      </c>
      <c r="O19" s="17">
        <v>8680</v>
      </c>
      <c r="P19" s="15">
        <v>16521.624680000001</v>
      </c>
      <c r="Q19" s="15">
        <v>24462.35037</v>
      </c>
      <c r="R19" s="17">
        <v>10775.96874</v>
      </c>
      <c r="S19" s="17"/>
    </row>
    <row r="20" spans="1:19" ht="12.75" customHeight="1" x14ac:dyDescent="0.2">
      <c r="A20" s="13" t="s">
        <v>46</v>
      </c>
      <c r="B20" s="14" t="s">
        <v>47</v>
      </c>
      <c r="C20" s="15">
        <v>7213.95939</v>
      </c>
      <c r="D20" s="17"/>
      <c r="E20" s="16">
        <v>272.65267</v>
      </c>
      <c r="F20" s="17"/>
      <c r="G20" s="17"/>
      <c r="H20" s="17"/>
      <c r="I20" s="17"/>
      <c r="J20" s="17">
        <v>6772.1679999999997</v>
      </c>
      <c r="K20" s="17"/>
      <c r="L20" s="17"/>
      <c r="M20" s="17">
        <v>169.13872000000001</v>
      </c>
      <c r="N20" s="17"/>
      <c r="O20" s="17"/>
      <c r="P20" s="17"/>
      <c r="Q20" s="17"/>
      <c r="R20" s="17"/>
      <c r="S20" s="17"/>
    </row>
    <row r="21" spans="1:19" ht="12.75" customHeight="1" x14ac:dyDescent="0.2">
      <c r="A21" s="13" t="s">
        <v>48</v>
      </c>
      <c r="B21" s="14" t="s">
        <v>49</v>
      </c>
      <c r="C21" s="15">
        <v>4087834.5713800001</v>
      </c>
      <c r="D21" s="15">
        <v>346248.29616000003</v>
      </c>
      <c r="E21" s="16">
        <v>481719.57854000002</v>
      </c>
      <c r="F21" s="15">
        <v>188576.17279000001</v>
      </c>
      <c r="G21" s="17"/>
      <c r="H21" s="17">
        <v>5487.6480600000004</v>
      </c>
      <c r="I21" s="15">
        <v>7480.8089200000004</v>
      </c>
      <c r="J21" s="15">
        <v>410862.26698000001</v>
      </c>
      <c r="K21" s="15">
        <v>1763472.38099</v>
      </c>
      <c r="L21" s="17"/>
      <c r="M21" s="15">
        <v>670516.35832</v>
      </c>
      <c r="N21" s="17">
        <v>9145.6974100000007</v>
      </c>
      <c r="O21" s="17">
        <v>1805.5385799999999</v>
      </c>
      <c r="P21" s="15">
        <v>149351.10776000001</v>
      </c>
      <c r="Q21" s="15">
        <v>29268.62443</v>
      </c>
      <c r="R21" s="15">
        <v>17147.60483</v>
      </c>
      <c r="S21" s="17">
        <v>6752.4876100000001</v>
      </c>
    </row>
    <row r="22" spans="1:19" ht="12.75" customHeight="1" x14ac:dyDescent="0.2">
      <c r="A22" s="13" t="s">
        <v>50</v>
      </c>
      <c r="B22" s="14" t="s">
        <v>51</v>
      </c>
      <c r="C22" s="15">
        <v>88598846.023330003</v>
      </c>
      <c r="D22" s="15">
        <v>7657614.5296499999</v>
      </c>
      <c r="E22" s="16">
        <v>2797485.8043900002</v>
      </c>
      <c r="F22" s="15">
        <v>20912276.934689999</v>
      </c>
      <c r="G22" s="15"/>
      <c r="H22" s="15">
        <v>173042.68499000001</v>
      </c>
      <c r="I22" s="15">
        <v>462393.28313</v>
      </c>
      <c r="J22" s="15">
        <v>25247108.237670001</v>
      </c>
      <c r="K22" s="15">
        <v>15838410.95875</v>
      </c>
      <c r="L22" s="15">
        <v>127575.10764</v>
      </c>
      <c r="M22" s="15">
        <v>9241964.9696200006</v>
      </c>
      <c r="N22" s="15">
        <v>307415.92485000001</v>
      </c>
      <c r="O22" s="15">
        <v>10265.084999999999</v>
      </c>
      <c r="P22" s="15">
        <v>2414730.5814999999</v>
      </c>
      <c r="Q22" s="15">
        <v>2315249.3172399998</v>
      </c>
      <c r="R22" s="15">
        <v>841426.68417999998</v>
      </c>
      <c r="S22" s="17">
        <v>251885.92003000001</v>
      </c>
    </row>
    <row r="23" spans="1:19" ht="12.75" customHeight="1" x14ac:dyDescent="0.2">
      <c r="A23" s="13" t="s">
        <v>52</v>
      </c>
      <c r="B23" s="14" t="s">
        <v>53</v>
      </c>
      <c r="C23" s="15">
        <v>874534.7206</v>
      </c>
      <c r="D23" s="15">
        <v>303953.22644</v>
      </c>
      <c r="E23" s="16">
        <v>145466.60287999999</v>
      </c>
      <c r="F23" s="15"/>
      <c r="G23" s="17"/>
      <c r="H23" s="15"/>
      <c r="I23" s="15">
        <v>671.39750000000004</v>
      </c>
      <c r="J23" s="15">
        <v>189738.52502</v>
      </c>
      <c r="K23" s="15">
        <v>62066.608789999998</v>
      </c>
      <c r="L23" s="17"/>
      <c r="M23" s="15">
        <v>74199.10699</v>
      </c>
      <c r="N23" s="15"/>
      <c r="O23" s="15">
        <v>4902</v>
      </c>
      <c r="P23" s="15">
        <v>72327.619949999993</v>
      </c>
      <c r="Q23" s="15">
        <v>20780.28903</v>
      </c>
      <c r="R23" s="15">
        <v>429.34399999999999</v>
      </c>
      <c r="S23" s="17"/>
    </row>
    <row r="24" spans="1:19" ht="12.75" customHeight="1" x14ac:dyDescent="0.2">
      <c r="A24" s="13" t="s">
        <v>54</v>
      </c>
      <c r="B24" s="14" t="s">
        <v>55</v>
      </c>
      <c r="C24" s="15">
        <v>146264414.99869001</v>
      </c>
      <c r="D24" s="15">
        <v>76105668.413389996</v>
      </c>
      <c r="E24" s="16">
        <v>19156572.553289998</v>
      </c>
      <c r="F24" s="17">
        <v>8921383.6436899994</v>
      </c>
      <c r="G24" s="17"/>
      <c r="H24" s="17">
        <v>200895.59088</v>
      </c>
      <c r="I24" s="17">
        <v>177003.86872999999</v>
      </c>
      <c r="J24" s="17">
        <v>9465267.7655500006</v>
      </c>
      <c r="K24" s="15">
        <v>4655359.4316299995</v>
      </c>
      <c r="L24" s="17">
        <v>7276.7731999999996</v>
      </c>
      <c r="M24" s="15">
        <v>22600894.98198</v>
      </c>
      <c r="N24" s="17">
        <v>317906.61709000001</v>
      </c>
      <c r="O24" s="17">
        <v>406.16</v>
      </c>
      <c r="P24" s="15">
        <v>1870864.6580999999</v>
      </c>
      <c r="Q24" s="15">
        <v>2128020.84656</v>
      </c>
      <c r="R24" s="15">
        <v>690172.98569999996</v>
      </c>
      <c r="S24" s="17">
        <v>-33279.291100000002</v>
      </c>
    </row>
    <row r="25" spans="1:19" ht="12.75" customHeight="1" x14ac:dyDescent="0.2">
      <c r="A25" s="13" t="s">
        <v>56</v>
      </c>
      <c r="B25" s="14" t="s">
        <v>57</v>
      </c>
      <c r="C25" s="15">
        <v>73463433.595899999</v>
      </c>
      <c r="D25" s="17">
        <v>16999370.799369998</v>
      </c>
      <c r="E25" s="16">
        <v>4418225.3749399995</v>
      </c>
      <c r="F25" s="17">
        <v>25886849.398710001</v>
      </c>
      <c r="G25" s="17">
        <v>44575.214139999996</v>
      </c>
      <c r="H25" s="17">
        <v>178317.54186999999</v>
      </c>
      <c r="I25" s="17">
        <v>300467.42174999998</v>
      </c>
      <c r="J25" s="15">
        <v>17844112.24126</v>
      </c>
      <c r="K25" s="17">
        <v>606469.25179999997</v>
      </c>
      <c r="L25" s="15">
        <v>1155.7392199999999</v>
      </c>
      <c r="M25" s="15">
        <v>4886156.2339899996</v>
      </c>
      <c r="N25" s="17">
        <v>263706.44361999998</v>
      </c>
      <c r="O25" s="17">
        <v>337.5</v>
      </c>
      <c r="P25" s="17">
        <v>568274.23861999996</v>
      </c>
      <c r="Q25" s="17">
        <v>1186067.12207</v>
      </c>
      <c r="R25" s="17">
        <v>262917.32883000001</v>
      </c>
      <c r="S25" s="17">
        <v>16431.745709999999</v>
      </c>
    </row>
    <row r="26" spans="1:19" ht="12.75" customHeight="1" x14ac:dyDescent="0.2">
      <c r="A26" s="13" t="s">
        <v>58</v>
      </c>
      <c r="B26" s="14" t="s">
        <v>59</v>
      </c>
      <c r="C26" s="15">
        <v>1197784.3163399999</v>
      </c>
      <c r="D26" s="15">
        <v>650459.36419999995</v>
      </c>
      <c r="E26" s="16">
        <v>24574.123070000001</v>
      </c>
      <c r="F26" s="15">
        <v>352761.41647</v>
      </c>
      <c r="G26" s="17"/>
      <c r="H26" s="15">
        <v>10221.01269</v>
      </c>
      <c r="I26" s="15">
        <v>113.76667</v>
      </c>
      <c r="J26" s="15">
        <v>58305.03832</v>
      </c>
      <c r="K26" s="15">
        <v>45309.710939999997</v>
      </c>
      <c r="L26" s="17"/>
      <c r="M26" s="15">
        <v>32947.529849999999</v>
      </c>
      <c r="N26" s="15">
        <v>17480.798460000002</v>
      </c>
      <c r="O26" s="15">
        <v>520.60641999999996</v>
      </c>
      <c r="P26" s="15">
        <v>4984.62745</v>
      </c>
      <c r="Q26" s="15">
        <v>40.498699999999999</v>
      </c>
      <c r="R26" s="15">
        <v>65.823099999999997</v>
      </c>
      <c r="S26" s="15"/>
    </row>
    <row r="27" spans="1:19" ht="12.75" customHeight="1" x14ac:dyDescent="0.2">
      <c r="A27" s="13" t="s">
        <v>60</v>
      </c>
      <c r="B27" s="14" t="s">
        <v>61</v>
      </c>
      <c r="C27" s="15">
        <v>33118058.717420001</v>
      </c>
      <c r="D27" s="15">
        <v>5628181.5688800002</v>
      </c>
      <c r="E27" s="16">
        <v>1704736.24334</v>
      </c>
      <c r="F27" s="15">
        <v>7270880.5514700003</v>
      </c>
      <c r="G27" s="17"/>
      <c r="H27" s="15">
        <v>63142.69427</v>
      </c>
      <c r="I27" s="15">
        <v>188929.18395999999</v>
      </c>
      <c r="J27" s="15">
        <v>13021152.663799999</v>
      </c>
      <c r="K27" s="15">
        <v>2656843.7929199999</v>
      </c>
      <c r="L27" s="15"/>
      <c r="M27" s="15">
        <v>1723695.78477</v>
      </c>
      <c r="N27" s="15">
        <v>106960.51291999999</v>
      </c>
      <c r="O27" s="15">
        <v>14.8</v>
      </c>
      <c r="P27" s="15">
        <v>103209.56273999999</v>
      </c>
      <c r="Q27" s="15">
        <v>511945.44647999998</v>
      </c>
      <c r="R27" s="15">
        <v>138365.91187000001</v>
      </c>
      <c r="S27" s="15"/>
    </row>
    <row r="28" spans="1:19" ht="12.75" customHeight="1" x14ac:dyDescent="0.2">
      <c r="A28" s="13" t="s">
        <v>62</v>
      </c>
      <c r="B28" s="14" t="s">
        <v>63</v>
      </c>
      <c r="C28" s="15">
        <v>26256424.531429999</v>
      </c>
      <c r="D28" s="15">
        <v>2377537.8795599998</v>
      </c>
      <c r="E28" s="16">
        <v>782512.25725000002</v>
      </c>
      <c r="F28" s="15">
        <v>4011092.4323700001</v>
      </c>
      <c r="G28" s="15">
        <v>54277.71516</v>
      </c>
      <c r="H28" s="15">
        <v>31195.010709999999</v>
      </c>
      <c r="I28" s="15">
        <v>161453.79319</v>
      </c>
      <c r="J28" s="15">
        <v>11154265.60696</v>
      </c>
      <c r="K28" s="15">
        <v>2383709.2856700001</v>
      </c>
      <c r="L28" s="17">
        <v>665070.78038000001</v>
      </c>
      <c r="M28" s="15">
        <v>2058737.9937700001</v>
      </c>
      <c r="N28" s="15">
        <v>49991.62126</v>
      </c>
      <c r="O28" s="15">
        <v>5733.2704899999999</v>
      </c>
      <c r="P28" s="15">
        <v>443015.27119</v>
      </c>
      <c r="Q28" s="15">
        <v>1595891.7943899999</v>
      </c>
      <c r="R28" s="15">
        <v>287507.44016</v>
      </c>
      <c r="S28" s="15">
        <v>194432.37891999999</v>
      </c>
    </row>
    <row r="29" spans="1:19" ht="12.75" customHeight="1" x14ac:dyDescent="0.2">
      <c r="A29" s="13" t="s">
        <v>64</v>
      </c>
      <c r="B29" s="14" t="s">
        <v>65</v>
      </c>
      <c r="C29" s="15">
        <v>936566.50534000003</v>
      </c>
      <c r="D29" s="15">
        <v>773569.33244000003</v>
      </c>
      <c r="E29" s="16">
        <v>3498.3576200000002</v>
      </c>
      <c r="F29" s="17"/>
      <c r="G29" s="17"/>
      <c r="H29" s="17"/>
      <c r="I29" s="15">
        <v>87.795000000000002</v>
      </c>
      <c r="J29" s="15">
        <v>73121.489929999996</v>
      </c>
      <c r="K29" s="15">
        <v>81775.677930000005</v>
      </c>
      <c r="L29" s="17"/>
      <c r="M29" s="15">
        <v>1873.1390200000001</v>
      </c>
      <c r="N29" s="17"/>
      <c r="O29" s="15"/>
      <c r="P29" s="15">
        <v>517.8116</v>
      </c>
      <c r="Q29" s="15"/>
      <c r="R29" s="15">
        <v>2122.9018000000001</v>
      </c>
      <c r="S29" s="17"/>
    </row>
    <row r="30" spans="1:19" ht="12.75" customHeight="1" x14ac:dyDescent="0.2">
      <c r="A30" s="13" t="s">
        <v>66</v>
      </c>
      <c r="B30" s="14" t="s">
        <v>67</v>
      </c>
      <c r="C30" s="15">
        <v>35.616439999999997</v>
      </c>
      <c r="D30" s="15">
        <v>35.616439999999997</v>
      </c>
      <c r="E30" s="16">
        <v>0</v>
      </c>
      <c r="F30" s="15"/>
      <c r="G30" s="17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</row>
    <row r="31" spans="1:19" ht="12.75" customHeight="1" x14ac:dyDescent="0.2">
      <c r="A31" s="13" t="s">
        <v>68</v>
      </c>
      <c r="B31" s="14" t="s">
        <v>69</v>
      </c>
      <c r="C31" s="15">
        <v>2072838.17716</v>
      </c>
      <c r="D31" s="15">
        <v>31428.801579999999</v>
      </c>
      <c r="E31" s="16">
        <v>1540226.68099</v>
      </c>
      <c r="F31" s="15"/>
      <c r="G31" s="15"/>
      <c r="H31" s="15"/>
      <c r="I31" s="15">
        <v>697.77499999999998</v>
      </c>
      <c r="J31" s="15">
        <v>201096.61778</v>
      </c>
      <c r="K31" s="15">
        <v>3884.0628900000002</v>
      </c>
      <c r="L31" s="15"/>
      <c r="M31" s="15">
        <v>22287.025030000001</v>
      </c>
      <c r="N31" s="15"/>
      <c r="O31" s="15">
        <v>1548</v>
      </c>
      <c r="P31" s="15">
        <v>89403.864390000002</v>
      </c>
      <c r="Q31" s="15">
        <v>175282.89950999999</v>
      </c>
      <c r="R31" s="15">
        <v>6982.4499900000001</v>
      </c>
      <c r="S31" s="15"/>
    </row>
    <row r="32" spans="1:19" ht="12.75" customHeight="1" x14ac:dyDescent="0.2">
      <c r="A32" s="13" t="s">
        <v>70</v>
      </c>
      <c r="B32" s="14" t="s">
        <v>71</v>
      </c>
      <c r="C32" s="15">
        <v>5609412.3122899998</v>
      </c>
      <c r="D32" s="15">
        <v>34207.671410000003</v>
      </c>
      <c r="E32" s="16">
        <v>807546.74129000003</v>
      </c>
      <c r="F32" s="15">
        <v>2515237.24027</v>
      </c>
      <c r="G32" s="17"/>
      <c r="H32" s="15">
        <v>26012.84706</v>
      </c>
      <c r="I32" s="15">
        <v>13774.15382</v>
      </c>
      <c r="J32" s="15">
        <v>1140645.7693</v>
      </c>
      <c r="K32" s="15">
        <v>52116.517529999997</v>
      </c>
      <c r="L32" s="17"/>
      <c r="M32" s="15">
        <v>157890.80674999999</v>
      </c>
      <c r="N32" s="15">
        <v>38023.814160000002</v>
      </c>
      <c r="O32" s="15"/>
      <c r="P32" s="15">
        <v>36776.474399999999</v>
      </c>
      <c r="Q32" s="15">
        <v>762006.01963</v>
      </c>
      <c r="R32" s="15">
        <v>7955.1096699999998</v>
      </c>
      <c r="S32" s="15">
        <v>17219.147000000001</v>
      </c>
    </row>
    <row r="33" spans="1:19" ht="12.75" customHeight="1" x14ac:dyDescent="0.2">
      <c r="A33" s="13" t="s">
        <v>72</v>
      </c>
      <c r="B33" s="14" t="s">
        <v>73</v>
      </c>
      <c r="C33" s="15">
        <v>361752.63337</v>
      </c>
      <c r="D33" s="15"/>
      <c r="E33" s="16">
        <v>34177.93965</v>
      </c>
      <c r="F33" s="15"/>
      <c r="G33" s="17"/>
      <c r="H33" s="15"/>
      <c r="I33" s="15"/>
      <c r="J33" s="15"/>
      <c r="K33" s="15"/>
      <c r="L33" s="17"/>
      <c r="M33" s="15">
        <v>140663.13599000001</v>
      </c>
      <c r="N33" s="15"/>
      <c r="O33" s="15"/>
      <c r="P33" s="15">
        <v>3414.5590000000002</v>
      </c>
      <c r="Q33" s="15">
        <v>133953.2684</v>
      </c>
      <c r="R33" s="15">
        <v>49543.730329999999</v>
      </c>
      <c r="S33" s="17"/>
    </row>
    <row r="34" spans="1:19" ht="12.75" customHeight="1" x14ac:dyDescent="0.2">
      <c r="A34" s="13" t="s">
        <v>74</v>
      </c>
      <c r="B34" s="14" t="s">
        <v>75</v>
      </c>
      <c r="C34" s="15">
        <v>7822.4133099999999</v>
      </c>
      <c r="D34" s="15"/>
      <c r="E34" s="16">
        <v>643.9434</v>
      </c>
      <c r="F34" s="15">
        <v>-7.8456200000000003</v>
      </c>
      <c r="G34" s="15"/>
      <c r="H34" s="15"/>
      <c r="I34" s="15"/>
      <c r="J34" s="15">
        <v>2748.8698300000001</v>
      </c>
      <c r="K34" s="15">
        <v>525.6</v>
      </c>
      <c r="L34" s="15"/>
      <c r="M34" s="15">
        <v>3706.96632</v>
      </c>
      <c r="N34" s="15"/>
      <c r="O34" s="15"/>
      <c r="P34" s="15">
        <v>204.87938</v>
      </c>
      <c r="Q34" s="15"/>
      <c r="R34" s="15"/>
      <c r="S34" s="15"/>
    </row>
    <row r="35" spans="1:19" ht="12.75" customHeight="1" x14ac:dyDescent="0.2">
      <c r="A35" s="13" t="s">
        <v>76</v>
      </c>
      <c r="B35" s="14" t="s">
        <v>77</v>
      </c>
      <c r="C35" s="15">
        <v>1245623.3727500001</v>
      </c>
      <c r="D35" s="15">
        <v>67327.241519999996</v>
      </c>
      <c r="E35" s="16">
        <v>573902.99861000001</v>
      </c>
      <c r="F35" s="17"/>
      <c r="G35" s="17"/>
      <c r="H35" s="17"/>
      <c r="I35" s="15"/>
      <c r="J35" s="15"/>
      <c r="K35" s="15"/>
      <c r="L35" s="17"/>
      <c r="M35" s="15">
        <v>252011.31443999999</v>
      </c>
      <c r="N35" s="17"/>
      <c r="O35" s="17"/>
      <c r="P35" s="15">
        <v>17936.82288</v>
      </c>
      <c r="Q35" s="17">
        <v>67151.840110000005</v>
      </c>
      <c r="R35" s="15">
        <v>267293.15519000002</v>
      </c>
      <c r="S35" s="17"/>
    </row>
    <row r="36" spans="1:19" ht="12.75" customHeight="1" x14ac:dyDescent="0.2">
      <c r="A36" s="13" t="s">
        <v>78</v>
      </c>
      <c r="B36" s="14" t="s">
        <v>79</v>
      </c>
      <c r="C36" s="15">
        <v>11485404.871850001</v>
      </c>
      <c r="D36" s="15">
        <v>762494.83692999999</v>
      </c>
      <c r="E36" s="16">
        <v>2318852.0526000001</v>
      </c>
      <c r="F36" s="17">
        <v>521475.35278999998</v>
      </c>
      <c r="G36" s="17"/>
      <c r="H36" s="17">
        <v>23184.698039999999</v>
      </c>
      <c r="I36" s="17">
        <v>54329.033819999997</v>
      </c>
      <c r="J36" s="17">
        <v>5138205.0702200001</v>
      </c>
      <c r="K36" s="17">
        <v>457879.59625</v>
      </c>
      <c r="L36" s="17"/>
      <c r="M36" s="17">
        <v>746212.27544999996</v>
      </c>
      <c r="N36" s="17">
        <v>37242.564409999999</v>
      </c>
      <c r="O36" s="17">
        <v>284.28363999999999</v>
      </c>
      <c r="P36" s="17">
        <v>426455.12880000001</v>
      </c>
      <c r="Q36" s="17">
        <v>587788.86251999997</v>
      </c>
      <c r="R36" s="17">
        <v>403024.65363999997</v>
      </c>
      <c r="S36" s="17">
        <v>7976.4627399999999</v>
      </c>
    </row>
    <row r="37" spans="1:19" ht="12.75" customHeight="1" x14ac:dyDescent="0.2">
      <c r="A37" s="13" t="s">
        <v>80</v>
      </c>
      <c r="B37" s="14" t="s">
        <v>81</v>
      </c>
      <c r="C37" s="15">
        <v>198740.60032999999</v>
      </c>
      <c r="D37" s="15">
        <v>30876.361000000001</v>
      </c>
      <c r="E37" s="16">
        <v>1764.1061</v>
      </c>
      <c r="F37" s="17"/>
      <c r="G37" s="17"/>
      <c r="H37" s="17"/>
      <c r="I37" s="17"/>
      <c r="J37" s="15">
        <v>6567.6200500000004</v>
      </c>
      <c r="K37" s="15">
        <v>24781.63639</v>
      </c>
      <c r="L37" s="17">
        <v>104693.52301999999</v>
      </c>
      <c r="M37" s="15">
        <v>27192.205259999999</v>
      </c>
      <c r="N37" s="17"/>
      <c r="O37" s="15"/>
      <c r="P37" s="15">
        <v>2865.14851</v>
      </c>
      <c r="Q37" s="15"/>
      <c r="R37" s="15"/>
      <c r="S37" s="17"/>
    </row>
    <row r="38" spans="1:19" ht="12.75" customHeight="1" x14ac:dyDescent="0.2">
      <c r="A38" s="13" t="s">
        <v>82</v>
      </c>
      <c r="B38" s="14" t="s">
        <v>83</v>
      </c>
      <c r="C38" s="15">
        <v>10278185.1831</v>
      </c>
      <c r="D38" s="15">
        <v>1611942.6329300001</v>
      </c>
      <c r="E38" s="16">
        <v>725724.67266000004</v>
      </c>
      <c r="F38" s="15">
        <v>2673300.5879500001</v>
      </c>
      <c r="G38" s="17"/>
      <c r="H38" s="15">
        <v>28647.255690000002</v>
      </c>
      <c r="I38" s="15">
        <v>23987.427510000001</v>
      </c>
      <c r="J38" s="15">
        <v>2755147.5597700002</v>
      </c>
      <c r="K38" s="15">
        <v>837422.99899999995</v>
      </c>
      <c r="L38" s="17">
        <v>144008.76076999999</v>
      </c>
      <c r="M38" s="15">
        <v>1047579.3676699999</v>
      </c>
      <c r="N38" s="15">
        <v>38801.053010000003</v>
      </c>
      <c r="O38" s="17">
        <v>1670.6079999999999</v>
      </c>
      <c r="P38" s="15">
        <v>196116.64472000001</v>
      </c>
      <c r="Q38" s="15">
        <v>62330.983979999997</v>
      </c>
      <c r="R38" s="15">
        <v>61129.761769999997</v>
      </c>
      <c r="S38" s="15">
        <v>70374.867670000007</v>
      </c>
    </row>
    <row r="39" spans="1:19" ht="12.75" customHeight="1" x14ac:dyDescent="0.2">
      <c r="A39" s="13" t="s">
        <v>84</v>
      </c>
      <c r="B39" s="14" t="s">
        <v>85</v>
      </c>
      <c r="C39" s="15">
        <v>314736.84701999999</v>
      </c>
      <c r="D39" s="17">
        <v>2075.29142</v>
      </c>
      <c r="E39" s="16">
        <v>4186.8969999999999</v>
      </c>
      <c r="F39" s="17">
        <v>293017.37037999998</v>
      </c>
      <c r="G39" s="17"/>
      <c r="H39" s="17"/>
      <c r="I39" s="17"/>
      <c r="J39" s="17">
        <v>9838.3580899999997</v>
      </c>
      <c r="K39" s="17">
        <v>22.756630000000001</v>
      </c>
      <c r="L39" s="17"/>
      <c r="M39" s="17">
        <v>3526.7268600000002</v>
      </c>
      <c r="N39" s="17"/>
      <c r="O39" s="17"/>
      <c r="P39" s="17">
        <v>2015.05393</v>
      </c>
      <c r="Q39" s="17">
        <v>-1.1467099999999999</v>
      </c>
      <c r="R39" s="17">
        <v>55.53942</v>
      </c>
      <c r="S39" s="17"/>
    </row>
    <row r="40" spans="1:19" ht="12.75" customHeight="1" x14ac:dyDescent="0.2">
      <c r="A40" s="18" t="s">
        <v>86</v>
      </c>
      <c r="B40" s="14" t="s">
        <v>87</v>
      </c>
      <c r="C40" s="15">
        <v>2067276.3891</v>
      </c>
      <c r="D40" s="17">
        <v>50685.79782</v>
      </c>
      <c r="E40" s="16">
        <v>922913.95056000003</v>
      </c>
      <c r="F40" s="17">
        <v>964398.92134999996</v>
      </c>
      <c r="G40" s="17">
        <v>55120.81</v>
      </c>
      <c r="H40" s="17"/>
      <c r="I40" s="17">
        <v>77.847939999999994</v>
      </c>
      <c r="J40" s="15">
        <v>50124.680560000001</v>
      </c>
      <c r="K40" s="17">
        <v>8731.7906399999993</v>
      </c>
      <c r="L40" s="17"/>
      <c r="M40" s="15">
        <v>9062.2918699999991</v>
      </c>
      <c r="N40" s="17"/>
      <c r="O40" s="17">
        <v>108</v>
      </c>
      <c r="P40" s="15">
        <v>3383.6237299999998</v>
      </c>
      <c r="Q40" s="15">
        <v>206.10672</v>
      </c>
      <c r="R40" s="15">
        <v>2462.5679100000002</v>
      </c>
      <c r="S40" s="17"/>
    </row>
    <row r="41" spans="1:19" ht="12.75" customHeight="1" x14ac:dyDescent="0.2">
      <c r="A41" s="13" t="s">
        <v>88</v>
      </c>
      <c r="B41" s="14" t="s">
        <v>89</v>
      </c>
      <c r="C41" s="15">
        <v>198364.93458999999</v>
      </c>
      <c r="D41" s="17">
        <v>3130.8930099999998</v>
      </c>
      <c r="E41" s="16">
        <v>17479.22061</v>
      </c>
      <c r="F41" s="15"/>
      <c r="G41" s="17"/>
      <c r="H41" s="17"/>
      <c r="I41" s="17">
        <v>818.64139999999998</v>
      </c>
      <c r="J41" s="15">
        <v>123402.7058</v>
      </c>
      <c r="K41" s="15">
        <v>3177.5091600000001</v>
      </c>
      <c r="L41" s="17"/>
      <c r="M41" s="15">
        <v>30465.954849999998</v>
      </c>
      <c r="N41" s="17"/>
      <c r="O41" s="17">
        <v>722</v>
      </c>
      <c r="P41" s="15">
        <v>9471.9048700000003</v>
      </c>
      <c r="Q41" s="17">
        <v>4822.8962499999998</v>
      </c>
      <c r="R41" s="17">
        <v>4873.2086399999998</v>
      </c>
      <c r="S41" s="17"/>
    </row>
    <row r="42" spans="1:19" ht="12.75" customHeight="1" x14ac:dyDescent="0.2">
      <c r="A42" s="13" t="s">
        <v>90</v>
      </c>
      <c r="B42" s="14" t="s">
        <v>91</v>
      </c>
      <c r="C42" s="15">
        <v>101853614.58388001</v>
      </c>
      <c r="D42" s="15">
        <v>19505170.90433</v>
      </c>
      <c r="E42" s="16">
        <v>2427672.34773</v>
      </c>
      <c r="F42" s="17">
        <v>24948852.80779</v>
      </c>
      <c r="G42" s="17">
        <v>168092.85013000001</v>
      </c>
      <c r="H42" s="17">
        <v>136809.72706</v>
      </c>
      <c r="I42" s="17"/>
      <c r="J42" s="17">
        <v>23615148.544849999</v>
      </c>
      <c r="K42" s="17">
        <v>6953506.9913799996</v>
      </c>
      <c r="L42" s="17">
        <v>879544.75552999997</v>
      </c>
      <c r="M42" s="15">
        <v>15585367.57839</v>
      </c>
      <c r="N42" s="17">
        <v>224046.23944</v>
      </c>
      <c r="O42" s="17">
        <v>4420.75</v>
      </c>
      <c r="P42" s="15">
        <v>2455301.68891</v>
      </c>
      <c r="Q42" s="15">
        <v>1854952.95839</v>
      </c>
      <c r="R42" s="17">
        <v>2898059.0558600002</v>
      </c>
      <c r="S42" s="17">
        <v>196667.38409000001</v>
      </c>
    </row>
    <row r="43" spans="1:19" ht="12.75" customHeight="1" x14ac:dyDescent="0.2">
      <c r="A43" s="13" t="s">
        <v>92</v>
      </c>
      <c r="B43" s="14" t="s">
        <v>93</v>
      </c>
      <c r="C43" s="15">
        <v>1278733.76712</v>
      </c>
      <c r="D43" s="17">
        <v>80701.805909999995</v>
      </c>
      <c r="E43" s="16">
        <v>62032.744590000002</v>
      </c>
      <c r="F43" s="17">
        <v>516349.39785000001</v>
      </c>
      <c r="G43" s="17"/>
      <c r="H43" s="17"/>
      <c r="I43" s="17">
        <v>2226.4105399999999</v>
      </c>
      <c r="J43" s="17">
        <v>390360.51814</v>
      </c>
      <c r="K43" s="17">
        <v>20040.32101</v>
      </c>
      <c r="L43" s="17"/>
      <c r="M43" s="17">
        <v>74285.826019999993</v>
      </c>
      <c r="N43" s="17"/>
      <c r="O43" s="17">
        <v>114.5</v>
      </c>
      <c r="P43" s="17">
        <v>13390.569369999999</v>
      </c>
      <c r="Q43" s="17">
        <v>110107.85709</v>
      </c>
      <c r="R43" s="17">
        <v>5281.6504500000001</v>
      </c>
      <c r="S43" s="17">
        <v>3842.16615</v>
      </c>
    </row>
    <row r="44" spans="1:19" ht="12.75" customHeight="1" x14ac:dyDescent="0.2">
      <c r="A44" s="13" t="s">
        <v>94</v>
      </c>
      <c r="B44" s="14" t="s">
        <v>95</v>
      </c>
      <c r="C44" s="15">
        <v>4472287.4261299996</v>
      </c>
      <c r="D44" s="15">
        <v>446963.00297999999</v>
      </c>
      <c r="E44" s="16">
        <v>388336.37592000002</v>
      </c>
      <c r="F44" s="15">
        <v>128987.97963</v>
      </c>
      <c r="G44" s="17"/>
      <c r="H44" s="15">
        <v>7397.9359999999997</v>
      </c>
      <c r="I44" s="15">
        <v>10498.028550000001</v>
      </c>
      <c r="J44" s="15">
        <v>838064.90633000003</v>
      </c>
      <c r="K44" s="15">
        <v>940009.26896000002</v>
      </c>
      <c r="L44" s="17">
        <v>162232.22534</v>
      </c>
      <c r="M44" s="15">
        <v>1051784.94361</v>
      </c>
      <c r="N44" s="15">
        <v>11631.834500000001</v>
      </c>
      <c r="O44" s="15">
        <v>862.99180000000001</v>
      </c>
      <c r="P44" s="15">
        <v>281380.35960999998</v>
      </c>
      <c r="Q44" s="15">
        <v>45049.236190000003</v>
      </c>
      <c r="R44" s="15">
        <v>119294.35174</v>
      </c>
      <c r="S44" s="15">
        <v>39793.984969999998</v>
      </c>
    </row>
    <row r="45" spans="1:19" ht="12.75" customHeight="1" x14ac:dyDescent="0.2">
      <c r="A45" s="13" t="s">
        <v>96</v>
      </c>
      <c r="B45" s="14" t="s">
        <v>97</v>
      </c>
      <c r="C45" s="15">
        <v>4206146.5311099999</v>
      </c>
      <c r="D45" s="15">
        <v>56585.787510000002</v>
      </c>
      <c r="E45" s="16">
        <v>384800.51714000001</v>
      </c>
      <c r="F45" s="15">
        <v>2482510.9043399999</v>
      </c>
      <c r="G45" s="17"/>
      <c r="H45" s="15">
        <v>8384.5170699999999</v>
      </c>
      <c r="I45" s="15">
        <v>414117.65321000002</v>
      </c>
      <c r="J45" s="15">
        <v>366481.90005</v>
      </c>
      <c r="K45" s="15">
        <v>12180.04141</v>
      </c>
      <c r="L45" s="15">
        <v>4117.7132600000004</v>
      </c>
      <c r="M45" s="15">
        <v>397139.93900000001</v>
      </c>
      <c r="N45" s="15">
        <v>13361.30982</v>
      </c>
      <c r="O45" s="15">
        <v>1320</v>
      </c>
      <c r="P45" s="15">
        <v>14445.12645</v>
      </c>
      <c r="Q45" s="15">
        <v>37871.143450000003</v>
      </c>
      <c r="R45" s="15">
        <v>1087.35275</v>
      </c>
      <c r="S45" s="15">
        <v>11742.62565</v>
      </c>
    </row>
    <row r="46" spans="1:19" ht="12.75" customHeight="1" x14ac:dyDescent="0.2">
      <c r="A46" s="13" t="s">
        <v>98</v>
      </c>
      <c r="B46" s="14" t="s">
        <v>99</v>
      </c>
      <c r="C46" s="15">
        <v>2138679.8281700001</v>
      </c>
      <c r="D46" s="15">
        <v>9103.4850800000004</v>
      </c>
      <c r="E46" s="16">
        <v>373254.03898999997</v>
      </c>
      <c r="F46" s="15">
        <v>170736.44123999999</v>
      </c>
      <c r="G46" s="17"/>
      <c r="H46" s="17"/>
      <c r="I46" s="17">
        <v>2203.7774800000002</v>
      </c>
      <c r="J46" s="15">
        <v>378331.75341</v>
      </c>
      <c r="K46" s="17"/>
      <c r="L46" s="17"/>
      <c r="M46" s="15">
        <v>658.99063999999998</v>
      </c>
      <c r="N46" s="17"/>
      <c r="O46" s="17"/>
      <c r="P46" s="15"/>
      <c r="Q46" s="15">
        <v>1204391.34133</v>
      </c>
      <c r="R46" s="17"/>
      <c r="S46" s="17"/>
    </row>
    <row r="47" spans="1:19" ht="12.75" customHeight="1" x14ac:dyDescent="0.2">
      <c r="A47" s="13" t="s">
        <v>100</v>
      </c>
      <c r="B47" s="14" t="s">
        <v>101</v>
      </c>
      <c r="C47" s="15">
        <v>434175.18647000002</v>
      </c>
      <c r="D47" s="15"/>
      <c r="E47" s="16">
        <v>220.16926000000001</v>
      </c>
      <c r="F47" s="15"/>
      <c r="G47" s="15"/>
      <c r="H47" s="17"/>
      <c r="I47" s="15"/>
      <c r="J47" s="15">
        <v>300</v>
      </c>
      <c r="K47" s="15">
        <v>257582.18716999999</v>
      </c>
      <c r="L47" s="17"/>
      <c r="M47" s="15">
        <v>164465.21463999999</v>
      </c>
      <c r="N47" s="17"/>
      <c r="O47" s="17"/>
      <c r="P47" s="15">
        <v>14874.38211</v>
      </c>
      <c r="Q47" s="15">
        <v>-3266.7667099999999</v>
      </c>
      <c r="R47" s="15"/>
      <c r="S47" s="17"/>
    </row>
    <row r="48" spans="1:19" ht="12.75" customHeight="1" x14ac:dyDescent="0.2">
      <c r="A48" s="13" t="s">
        <v>102</v>
      </c>
      <c r="B48" s="14" t="s">
        <v>103</v>
      </c>
      <c r="C48" s="15">
        <v>373660.89309999999</v>
      </c>
      <c r="D48" s="15">
        <v>206321.1226</v>
      </c>
      <c r="E48" s="16">
        <v>71368.800740000006</v>
      </c>
      <c r="F48" s="17"/>
      <c r="G48" s="17"/>
      <c r="H48" s="17"/>
      <c r="I48" s="15"/>
      <c r="J48" s="15"/>
      <c r="K48" s="15"/>
      <c r="L48" s="17"/>
      <c r="M48" s="15">
        <v>42950.205950000003</v>
      </c>
      <c r="N48" s="17"/>
      <c r="O48" s="15"/>
      <c r="P48" s="15">
        <v>27164.321039999999</v>
      </c>
      <c r="Q48" s="15">
        <v>7397.78485</v>
      </c>
      <c r="R48" s="15">
        <v>18458.657920000001</v>
      </c>
      <c r="S48" s="17"/>
    </row>
    <row r="49" spans="1:19" ht="12.75" customHeight="1" x14ac:dyDescent="0.2">
      <c r="A49" s="13" t="s">
        <v>104</v>
      </c>
      <c r="B49" s="14" t="s">
        <v>105</v>
      </c>
      <c r="C49" s="15">
        <v>621049.01630000002</v>
      </c>
      <c r="D49" s="17">
        <v>371613.47077999997</v>
      </c>
      <c r="E49" s="16">
        <v>62246.236689999998</v>
      </c>
      <c r="F49" s="17"/>
      <c r="G49" s="17"/>
      <c r="H49" s="17"/>
      <c r="I49" s="17"/>
      <c r="J49" s="17">
        <v>15396.99447</v>
      </c>
      <c r="K49" s="17">
        <v>118955.80605</v>
      </c>
      <c r="L49" s="17"/>
      <c r="M49" s="17">
        <v>52836.508309999997</v>
      </c>
      <c r="N49" s="17"/>
      <c r="O49" s="17"/>
      <c r="P49" s="17"/>
      <c r="Q49" s="17"/>
      <c r="R49" s="17"/>
      <c r="S49" s="17"/>
    </row>
    <row r="50" spans="1:19" ht="12.75" customHeight="1" x14ac:dyDescent="0.2">
      <c r="A50" s="13" t="s">
        <v>106</v>
      </c>
      <c r="B50" s="14" t="s">
        <v>107</v>
      </c>
      <c r="C50" s="15">
        <v>36225.878149999997</v>
      </c>
      <c r="D50" s="17">
        <v>10576.64997</v>
      </c>
      <c r="E50" s="16">
        <v>-291.50076000000001</v>
      </c>
      <c r="F50" s="17"/>
      <c r="G50" s="17"/>
      <c r="H50" s="17"/>
      <c r="I50" s="17">
        <v>507.80216000000001</v>
      </c>
      <c r="J50" s="17"/>
      <c r="K50" s="15">
        <v>25002.483540000001</v>
      </c>
      <c r="L50" s="17"/>
      <c r="M50" s="15">
        <v>402.23250000000002</v>
      </c>
      <c r="N50" s="17"/>
      <c r="O50" s="17"/>
      <c r="P50" s="17">
        <v>40.046489999999999</v>
      </c>
      <c r="Q50" s="17">
        <v>-37.251010000000001</v>
      </c>
      <c r="R50" s="17">
        <v>25.41526</v>
      </c>
      <c r="S50" s="17"/>
    </row>
    <row r="51" spans="1:19" ht="12.75" customHeight="1" x14ac:dyDescent="0.2">
      <c r="A51" s="13" t="s">
        <v>108</v>
      </c>
      <c r="B51" s="14" t="s">
        <v>109</v>
      </c>
      <c r="C51" s="15">
        <v>3544182.0830299999</v>
      </c>
      <c r="D51" s="15">
        <v>329109.69543999998</v>
      </c>
      <c r="E51" s="16">
        <v>956071.72071000002</v>
      </c>
      <c r="F51" s="15"/>
      <c r="G51" s="15"/>
      <c r="H51" s="15">
        <v>10966.23307</v>
      </c>
      <c r="I51" s="17">
        <v>1510.4502600000001</v>
      </c>
      <c r="J51" s="15">
        <v>244001.49827000001</v>
      </c>
      <c r="K51" s="15">
        <v>18659.48993</v>
      </c>
      <c r="L51" s="15">
        <v>841840.93302999996</v>
      </c>
      <c r="M51" s="15">
        <v>624572.52342999994</v>
      </c>
      <c r="N51" s="15">
        <v>17975.664339999999</v>
      </c>
      <c r="O51" s="15"/>
      <c r="P51" s="15">
        <v>35389.664550000001</v>
      </c>
      <c r="Q51" s="15">
        <v>371808.25790000003</v>
      </c>
      <c r="R51" s="15">
        <v>12910.15259</v>
      </c>
      <c r="S51" s="15">
        <v>79365.799509999997</v>
      </c>
    </row>
    <row r="52" spans="1:19" ht="12.75" customHeight="1" x14ac:dyDescent="0.2">
      <c r="A52" s="13" t="s">
        <v>110</v>
      </c>
      <c r="B52" s="14" t="s">
        <v>111</v>
      </c>
      <c r="C52" s="15">
        <v>625141.90145999996</v>
      </c>
      <c r="D52" s="15">
        <v>82002.117299999998</v>
      </c>
      <c r="E52" s="16">
        <v>35457.092879999997</v>
      </c>
      <c r="F52" s="15">
        <v>385943.69455999997</v>
      </c>
      <c r="G52" s="17"/>
      <c r="H52" s="17"/>
      <c r="I52" s="15">
        <v>4.84</v>
      </c>
      <c r="J52" s="15">
        <v>77483.741209999993</v>
      </c>
      <c r="K52" s="15">
        <v>7537.8843900000002</v>
      </c>
      <c r="L52" s="17"/>
      <c r="M52" s="15">
        <v>15977.360549999999</v>
      </c>
      <c r="N52" s="17"/>
      <c r="O52" s="15">
        <v>15544.74877</v>
      </c>
      <c r="P52" s="15">
        <v>4380.3533799999996</v>
      </c>
      <c r="Q52" s="15">
        <v>15</v>
      </c>
      <c r="R52" s="15">
        <v>795.06841999999995</v>
      </c>
      <c r="S52" s="15"/>
    </row>
    <row r="53" spans="1:19" ht="12.75" customHeight="1" x14ac:dyDescent="0.2">
      <c r="A53" s="13" t="s">
        <v>112</v>
      </c>
      <c r="B53" s="14" t="s">
        <v>113</v>
      </c>
      <c r="C53" s="15">
        <v>147450.60399</v>
      </c>
      <c r="D53" s="15">
        <v>47154.06</v>
      </c>
      <c r="E53" s="16">
        <v>2.1</v>
      </c>
      <c r="F53" s="15"/>
      <c r="G53" s="17"/>
      <c r="H53" s="15"/>
      <c r="I53" s="15"/>
      <c r="J53" s="15"/>
      <c r="K53" s="15"/>
      <c r="L53" s="15"/>
      <c r="M53" s="15">
        <v>100152.78399</v>
      </c>
      <c r="N53" s="15"/>
      <c r="O53" s="15"/>
      <c r="P53" s="15">
        <v>141.66</v>
      </c>
      <c r="Q53" s="15"/>
      <c r="R53" s="15"/>
      <c r="S53" s="15"/>
    </row>
    <row r="54" spans="1:19" ht="12.75" customHeight="1" x14ac:dyDescent="0.2">
      <c r="A54" s="13" t="s">
        <v>114</v>
      </c>
      <c r="B54" s="14" t="s">
        <v>115</v>
      </c>
      <c r="C54" s="15">
        <v>15664421.39127</v>
      </c>
      <c r="D54" s="15">
        <v>1134160.7322199999</v>
      </c>
      <c r="E54" s="16">
        <v>1720710.4394</v>
      </c>
      <c r="F54" s="15">
        <v>6948390.30229</v>
      </c>
      <c r="G54" s="17">
        <v>23550.44</v>
      </c>
      <c r="H54" s="17">
        <v>26678.340749999999</v>
      </c>
      <c r="I54" s="15">
        <v>30442.786220000002</v>
      </c>
      <c r="J54" s="15">
        <v>3376670.0858399998</v>
      </c>
      <c r="K54" s="15">
        <v>307866.55985000002</v>
      </c>
      <c r="L54" s="17"/>
      <c r="M54" s="15">
        <v>1590680.8067300001</v>
      </c>
      <c r="N54" s="17">
        <v>39615.871120000003</v>
      </c>
      <c r="O54" s="17">
        <v>4065.0729999999999</v>
      </c>
      <c r="P54" s="15">
        <v>165284.87059999999</v>
      </c>
      <c r="Q54" s="15">
        <v>240258.86379</v>
      </c>
      <c r="R54" s="15">
        <v>17567.8452</v>
      </c>
      <c r="S54" s="15">
        <v>38478.374259999997</v>
      </c>
    </row>
    <row r="55" spans="1:19" ht="12.75" customHeight="1" x14ac:dyDescent="0.2">
      <c r="A55" s="13" t="s">
        <v>116</v>
      </c>
      <c r="B55" s="14" t="s">
        <v>117</v>
      </c>
      <c r="C55" s="15">
        <v>804485.60089</v>
      </c>
      <c r="D55" s="15">
        <v>2862.8174100000001</v>
      </c>
      <c r="E55" s="16">
        <v>11347.278700000001</v>
      </c>
      <c r="F55" s="15"/>
      <c r="G55" s="17"/>
      <c r="H55" s="17"/>
      <c r="I55" s="15">
        <v>46481.611559999998</v>
      </c>
      <c r="J55" s="15">
        <v>741885.35534999997</v>
      </c>
      <c r="K55" s="17"/>
      <c r="L55" s="17"/>
      <c r="M55" s="17">
        <v>1908.5378700000001</v>
      </c>
      <c r="N55" s="17"/>
      <c r="O55" s="17"/>
      <c r="P55" s="17"/>
      <c r="Q55" s="15"/>
      <c r="R55" s="17"/>
      <c r="S55" s="17"/>
    </row>
    <row r="56" spans="1:19" ht="12.75" customHeight="1" x14ac:dyDescent="0.2">
      <c r="A56" s="13" t="s">
        <v>118</v>
      </c>
      <c r="B56" s="14" t="s">
        <v>119</v>
      </c>
      <c r="C56" s="15">
        <v>629512.32376000006</v>
      </c>
      <c r="D56" s="17">
        <v>126271.14799</v>
      </c>
      <c r="E56" s="16">
        <v>5659.4268300000003</v>
      </c>
      <c r="F56" s="17">
        <v>13758.684139999999</v>
      </c>
      <c r="G56" s="17"/>
      <c r="H56" s="17">
        <v>3627.65157</v>
      </c>
      <c r="I56" s="17"/>
      <c r="J56" s="17">
        <v>1354.8996099999999</v>
      </c>
      <c r="K56" s="17">
        <v>29944.886170000002</v>
      </c>
      <c r="L56" s="17"/>
      <c r="M56" s="17">
        <v>413725.27278</v>
      </c>
      <c r="N56" s="17">
        <v>5855.3931400000001</v>
      </c>
      <c r="O56" s="17"/>
      <c r="P56" s="17">
        <v>17678.590520000002</v>
      </c>
      <c r="Q56" s="17">
        <v>356.57499999999999</v>
      </c>
      <c r="R56" s="17">
        <v>10990.279</v>
      </c>
      <c r="S56" s="17">
        <v>289.51701000000003</v>
      </c>
    </row>
    <row r="57" spans="1:19" ht="12.75" customHeight="1" x14ac:dyDescent="0.2">
      <c r="A57" s="13" t="s">
        <v>120</v>
      </c>
      <c r="B57" s="14" t="s">
        <v>121</v>
      </c>
      <c r="C57" s="15">
        <v>25216.046630000001</v>
      </c>
      <c r="D57" s="15">
        <v>17336</v>
      </c>
      <c r="E57" s="16">
        <v>0</v>
      </c>
      <c r="F57" s="17">
        <v>5840.8831499999997</v>
      </c>
      <c r="G57" s="17"/>
      <c r="H57" s="17"/>
      <c r="I57" s="17"/>
      <c r="J57" s="17">
        <v>1554.0984800000001</v>
      </c>
      <c r="K57" s="17"/>
      <c r="L57" s="17"/>
      <c r="M57" s="15">
        <v>485.065</v>
      </c>
      <c r="N57" s="17"/>
      <c r="O57" s="17"/>
      <c r="P57" s="15"/>
      <c r="Q57" s="17"/>
      <c r="R57" s="15"/>
      <c r="S57" s="17"/>
    </row>
    <row r="58" spans="1:19" ht="12.75" customHeight="1" x14ac:dyDescent="0.2">
      <c r="A58" s="13" t="s">
        <v>122</v>
      </c>
      <c r="B58" s="14" t="s">
        <v>123</v>
      </c>
      <c r="C58" s="15">
        <v>447852.46285000001</v>
      </c>
      <c r="D58" s="15">
        <v>78151.646500000003</v>
      </c>
      <c r="E58" s="16">
        <v>14997.82358</v>
      </c>
      <c r="F58" s="17">
        <v>6123.1916099999999</v>
      </c>
      <c r="G58" s="17"/>
      <c r="H58" s="17"/>
      <c r="I58" s="17">
        <v>172.05851999999999</v>
      </c>
      <c r="J58" s="15">
        <v>19630.243170000002</v>
      </c>
      <c r="K58" s="15">
        <v>306442.43453999999</v>
      </c>
      <c r="L58" s="17"/>
      <c r="M58" s="15">
        <v>13653.5874</v>
      </c>
      <c r="N58" s="17"/>
      <c r="O58" s="17"/>
      <c r="P58" s="15">
        <v>7954.0654199999999</v>
      </c>
      <c r="Q58" s="17">
        <v>476.6309</v>
      </c>
      <c r="R58" s="15">
        <v>155.25415000000001</v>
      </c>
      <c r="S58" s="17">
        <v>95.527060000000006</v>
      </c>
    </row>
    <row r="59" spans="1:19" ht="12.75" customHeight="1" x14ac:dyDescent="0.2">
      <c r="A59" s="13" t="s">
        <v>124</v>
      </c>
      <c r="B59" s="14" t="s">
        <v>125</v>
      </c>
      <c r="C59" s="15">
        <v>875974.90110999998</v>
      </c>
      <c r="D59" s="17">
        <v>336604.37718000001</v>
      </c>
      <c r="E59" s="16">
        <v>63342.918310000001</v>
      </c>
      <c r="F59" s="17"/>
      <c r="G59" s="17"/>
      <c r="H59" s="17">
        <v>37511.240109999999</v>
      </c>
      <c r="I59" s="15"/>
      <c r="J59" s="17">
        <v>-821.32524000000001</v>
      </c>
      <c r="K59" s="15">
        <v>244102.91925000001</v>
      </c>
      <c r="L59" s="17"/>
      <c r="M59" s="15">
        <v>66214.154219999997</v>
      </c>
      <c r="N59" s="17">
        <v>62041.649409999998</v>
      </c>
      <c r="O59" s="17"/>
      <c r="P59" s="15">
        <v>20695.089360000002</v>
      </c>
      <c r="Q59" s="17">
        <v>42274.920120000002</v>
      </c>
      <c r="R59" s="15">
        <v>3195.0078100000001</v>
      </c>
      <c r="S59" s="17">
        <v>813.95057999999995</v>
      </c>
    </row>
    <row r="60" spans="1:19" ht="12.75" customHeight="1" x14ac:dyDescent="0.2">
      <c r="A60" s="13" t="s">
        <v>126</v>
      </c>
      <c r="B60" s="14" t="s">
        <v>127</v>
      </c>
      <c r="C60" s="15">
        <v>41439274.762610003</v>
      </c>
      <c r="D60" s="15">
        <v>40744650.36067</v>
      </c>
      <c r="E60" s="16">
        <v>694624.40194000001</v>
      </c>
      <c r="F60" s="17"/>
      <c r="G60" s="17"/>
      <c r="H60" s="15"/>
      <c r="I60" s="15"/>
      <c r="J60" s="15"/>
      <c r="K60" s="15"/>
      <c r="L60" s="15"/>
      <c r="M60" s="15"/>
      <c r="N60" s="15"/>
      <c r="O60" s="17"/>
      <c r="P60" s="15"/>
      <c r="Q60" s="15"/>
      <c r="R60" s="15"/>
      <c r="S60" s="15"/>
    </row>
    <row r="61" spans="1:19" ht="12.75" customHeight="1" x14ac:dyDescent="0.2">
      <c r="A61" s="13" t="s">
        <v>128</v>
      </c>
      <c r="B61" s="14" t="s">
        <v>129</v>
      </c>
      <c r="C61" s="15">
        <v>366274.92728</v>
      </c>
      <c r="D61" s="15"/>
      <c r="E61" s="16">
        <v>262201.65039000002</v>
      </c>
      <c r="F61" s="15"/>
      <c r="G61" s="17"/>
      <c r="H61" s="17"/>
      <c r="I61" s="15"/>
      <c r="J61" s="15"/>
      <c r="K61" s="15"/>
      <c r="L61" s="17"/>
      <c r="M61" s="15">
        <v>65802.073420000001</v>
      </c>
      <c r="N61" s="17"/>
      <c r="O61" s="15"/>
      <c r="P61" s="15">
        <v>9424.6380200000003</v>
      </c>
      <c r="Q61" s="15">
        <v>28846.565449999998</v>
      </c>
      <c r="R61" s="15"/>
      <c r="S61" s="17"/>
    </row>
    <row r="62" spans="1:19" ht="12.75" customHeight="1" x14ac:dyDescent="0.2">
      <c r="A62" s="13" t="s">
        <v>130</v>
      </c>
      <c r="B62" s="14" t="s">
        <v>131</v>
      </c>
      <c r="C62" s="15">
        <v>125966.65463999999</v>
      </c>
      <c r="D62" s="15">
        <v>125726.82064999999</v>
      </c>
      <c r="E62" s="16">
        <v>239.83399</v>
      </c>
      <c r="F62" s="17"/>
      <c r="G62" s="17"/>
      <c r="H62" s="17"/>
      <c r="I62" s="17"/>
      <c r="J62" s="17"/>
      <c r="K62" s="17"/>
      <c r="L62" s="17"/>
      <c r="M62" s="15"/>
      <c r="N62" s="17"/>
      <c r="O62" s="17"/>
      <c r="P62" s="15"/>
      <c r="Q62" s="17"/>
      <c r="R62" s="17"/>
      <c r="S62" s="17"/>
    </row>
    <row r="63" spans="1:19" ht="12.75" customHeight="1" x14ac:dyDescent="0.2">
      <c r="A63" s="13" t="s">
        <v>132</v>
      </c>
      <c r="B63" s="14" t="s">
        <v>133</v>
      </c>
      <c r="C63" s="15">
        <v>268296.15100000001</v>
      </c>
      <c r="D63" s="15">
        <v>268296.15100000001</v>
      </c>
      <c r="E63" s="16">
        <v>0</v>
      </c>
      <c r="F63" s="17"/>
      <c r="G63" s="17"/>
      <c r="H63" s="17"/>
      <c r="I63" s="17"/>
      <c r="J63" s="17"/>
      <c r="K63" s="17"/>
      <c r="L63" s="17"/>
      <c r="M63" s="15"/>
      <c r="N63" s="17"/>
      <c r="O63" s="17"/>
      <c r="P63" s="15"/>
      <c r="Q63" s="17"/>
      <c r="R63" s="15"/>
      <c r="S63" s="17"/>
    </row>
    <row r="64" spans="1:19" ht="12.75" customHeight="1" x14ac:dyDescent="0.2">
      <c r="A64" s="13" t="s">
        <v>134</v>
      </c>
      <c r="B64" s="14" t="s">
        <v>135</v>
      </c>
      <c r="C64" s="15">
        <v>352148.93365999998</v>
      </c>
      <c r="D64" s="15">
        <v>23467.47</v>
      </c>
      <c r="E64" s="16">
        <v>40187.750010000003</v>
      </c>
      <c r="F64" s="15"/>
      <c r="G64" s="15"/>
      <c r="H64" s="15"/>
      <c r="I64" s="15"/>
      <c r="J64" s="15"/>
      <c r="K64" s="15"/>
      <c r="L64" s="17"/>
      <c r="M64" s="15"/>
      <c r="N64" s="15"/>
      <c r="O64" s="15"/>
      <c r="P64" s="15">
        <v>288493.71364999999</v>
      </c>
      <c r="Q64" s="15"/>
      <c r="R64" s="15"/>
      <c r="S64" s="15"/>
    </row>
    <row r="65" spans="1:19" ht="12.75" customHeight="1" x14ac:dyDescent="0.2">
      <c r="A65" s="13" t="s">
        <v>136</v>
      </c>
      <c r="B65" s="14" t="s">
        <v>137</v>
      </c>
      <c r="C65" s="15">
        <v>30104.354360000001</v>
      </c>
      <c r="D65" s="15">
        <v>1514.9670000000001</v>
      </c>
      <c r="E65" s="16">
        <v>28589.387360000001</v>
      </c>
      <c r="F65" s="17"/>
      <c r="G65" s="17"/>
      <c r="H65" s="17"/>
      <c r="I65" s="15"/>
      <c r="J65" s="15"/>
      <c r="K65" s="17"/>
      <c r="L65" s="17"/>
      <c r="M65" s="15"/>
      <c r="N65" s="17"/>
      <c r="O65" s="17"/>
      <c r="P65" s="17"/>
      <c r="Q65" s="17"/>
      <c r="R65" s="17"/>
      <c r="S65" s="17"/>
    </row>
    <row r="66" spans="1:19" ht="12.75" customHeight="1" x14ac:dyDescent="0.2">
      <c r="A66" s="13" t="s">
        <v>138</v>
      </c>
      <c r="B66" s="14" t="s">
        <v>139</v>
      </c>
      <c r="C66" s="15">
        <v>312362.71172999998</v>
      </c>
      <c r="D66" s="15">
        <v>4295.2798599999996</v>
      </c>
      <c r="E66" s="16">
        <v>308067.43186999997</v>
      </c>
      <c r="F66" s="15"/>
      <c r="G66" s="17"/>
      <c r="H66" s="15"/>
      <c r="I66" s="17"/>
      <c r="J66" s="15"/>
      <c r="K66" s="15"/>
      <c r="L66" s="17"/>
      <c r="M66" s="15"/>
      <c r="N66" s="15"/>
      <c r="O66" s="17"/>
      <c r="P66" s="15"/>
      <c r="Q66" s="15"/>
      <c r="R66" s="15"/>
      <c r="S66" s="15"/>
    </row>
    <row r="67" spans="1:19" ht="12.75" customHeight="1" x14ac:dyDescent="0.2">
      <c r="A67" s="13" t="s">
        <v>140</v>
      </c>
      <c r="B67" s="14" t="s">
        <v>141</v>
      </c>
      <c r="C67" s="15">
        <v>602050.25465000002</v>
      </c>
      <c r="D67" s="17">
        <v>361371.21947000001</v>
      </c>
      <c r="E67" s="16">
        <v>240679.03518000001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</row>
    <row r="68" spans="1:19" ht="12.75" customHeight="1" x14ac:dyDescent="0.2">
      <c r="A68" s="13" t="s">
        <v>142</v>
      </c>
      <c r="B68" s="14" t="s">
        <v>143</v>
      </c>
      <c r="C68" s="15">
        <v>622836.69854999997</v>
      </c>
      <c r="D68" s="17">
        <v>5512.9</v>
      </c>
      <c r="E68" s="16">
        <v>199958.92602000001</v>
      </c>
      <c r="F68" s="17"/>
      <c r="G68" s="17"/>
      <c r="H68" s="17"/>
      <c r="I68" s="17">
        <v>1</v>
      </c>
      <c r="J68" s="17">
        <v>210332.62742999999</v>
      </c>
      <c r="K68" s="17">
        <v>1707.4928199999999</v>
      </c>
      <c r="L68" s="17"/>
      <c r="M68" s="17">
        <v>3247.5642600000001</v>
      </c>
      <c r="N68" s="17"/>
      <c r="O68" s="17">
        <v>18511.352459999998</v>
      </c>
      <c r="P68" s="17">
        <v>183426.67037000001</v>
      </c>
      <c r="Q68" s="17">
        <v>138.16519</v>
      </c>
      <c r="R68" s="17"/>
      <c r="S68" s="17"/>
    </row>
    <row r="69" spans="1:19" ht="12.75" customHeight="1" x14ac:dyDescent="0.2">
      <c r="A69" s="13" t="s">
        <v>144</v>
      </c>
      <c r="B69" s="14" t="s">
        <v>258</v>
      </c>
      <c r="C69" s="15">
        <v>630558.86831000005</v>
      </c>
      <c r="D69" s="15">
        <v>99842.372629999998</v>
      </c>
      <c r="E69" s="16">
        <v>483.56200000000001</v>
      </c>
      <c r="F69" s="17"/>
      <c r="G69" s="17"/>
      <c r="H69" s="17"/>
      <c r="I69" s="17">
        <v>177.98</v>
      </c>
      <c r="J69" s="17">
        <v>6046.0728600000002</v>
      </c>
      <c r="K69" s="17">
        <v>15338.645710000001</v>
      </c>
      <c r="L69" s="17"/>
      <c r="M69" s="17">
        <v>13424.867679999999</v>
      </c>
      <c r="N69" s="17"/>
      <c r="O69" s="17"/>
      <c r="P69" s="17">
        <v>479994.73589000001</v>
      </c>
      <c r="Q69" s="17">
        <v>14439.07099</v>
      </c>
      <c r="R69" s="17">
        <v>811.56055000000003</v>
      </c>
      <c r="S69" s="17"/>
    </row>
    <row r="70" spans="1:19" ht="12.75" customHeight="1" x14ac:dyDescent="0.2">
      <c r="A70" s="13" t="s">
        <v>145</v>
      </c>
      <c r="B70" s="14" t="s">
        <v>146</v>
      </c>
      <c r="C70" s="15">
        <v>12702.15842</v>
      </c>
      <c r="D70" s="15"/>
      <c r="E70" s="16">
        <v>0</v>
      </c>
      <c r="F70" s="15"/>
      <c r="G70" s="17"/>
      <c r="H70" s="15"/>
      <c r="I70" s="15"/>
      <c r="J70" s="15"/>
      <c r="K70" s="15"/>
      <c r="L70" s="17"/>
      <c r="M70" s="15">
        <v>6046.5328900000004</v>
      </c>
      <c r="N70" s="15"/>
      <c r="O70" s="17"/>
      <c r="P70" s="15">
        <v>6655.6255300000003</v>
      </c>
      <c r="Q70" s="15"/>
      <c r="R70" s="15"/>
      <c r="S70" s="15"/>
    </row>
    <row r="71" spans="1:19" ht="12.75" customHeight="1" x14ac:dyDescent="0.2">
      <c r="A71" s="13" t="s">
        <v>147</v>
      </c>
      <c r="B71" s="14" t="s">
        <v>148</v>
      </c>
      <c r="C71" s="15">
        <v>28804.26067</v>
      </c>
      <c r="D71" s="17"/>
      <c r="E71" s="16">
        <v>0</v>
      </c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>
        <v>4551.0089500000004</v>
      </c>
      <c r="Q71" s="17">
        <v>24253.25172</v>
      </c>
      <c r="R71" s="17"/>
      <c r="S71" s="17"/>
    </row>
    <row r="72" spans="1:19" ht="12.75" customHeight="1" x14ac:dyDescent="0.2">
      <c r="A72" s="13" t="s">
        <v>149</v>
      </c>
      <c r="B72" s="14" t="s">
        <v>150</v>
      </c>
      <c r="C72" s="15">
        <v>839730.32686999999</v>
      </c>
      <c r="D72" s="15">
        <v>428776.76237000001</v>
      </c>
      <c r="E72" s="16">
        <v>410953.56449999998</v>
      </c>
      <c r="F72" s="17"/>
      <c r="G72" s="17"/>
      <c r="H72" s="15"/>
      <c r="I72" s="17"/>
      <c r="J72" s="15"/>
      <c r="K72" s="15"/>
      <c r="L72" s="17"/>
      <c r="M72" s="15"/>
      <c r="N72" s="15"/>
      <c r="O72" s="17"/>
      <c r="P72" s="15"/>
      <c r="Q72" s="15"/>
      <c r="R72" s="15"/>
      <c r="S72" s="15"/>
    </row>
    <row r="73" spans="1:19" ht="12.75" customHeight="1" x14ac:dyDescent="0.2">
      <c r="A73" s="13" t="s">
        <v>151</v>
      </c>
      <c r="B73" s="14" t="s">
        <v>152</v>
      </c>
      <c r="C73" s="15">
        <v>9759.9049500000001</v>
      </c>
      <c r="D73" s="17">
        <v>103.621</v>
      </c>
      <c r="E73" s="16">
        <v>9656.2839499999991</v>
      </c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</row>
    <row r="74" spans="1:19" ht="12.75" customHeight="1" x14ac:dyDescent="0.2">
      <c r="A74" s="13" t="s">
        <v>153</v>
      </c>
      <c r="B74" s="14" t="s">
        <v>154</v>
      </c>
      <c r="C74" s="15">
        <v>518346.54612000001</v>
      </c>
      <c r="D74" s="15">
        <v>499481.21100000001</v>
      </c>
      <c r="E74" s="16">
        <v>18734.94529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>
        <v>130.38982999999999</v>
      </c>
      <c r="S74" s="17"/>
    </row>
    <row r="75" spans="1:19" ht="12.75" customHeight="1" x14ac:dyDescent="0.2">
      <c r="A75" s="13" t="s">
        <v>155</v>
      </c>
      <c r="B75" s="14" t="s">
        <v>156</v>
      </c>
      <c r="C75" s="15">
        <v>4763979.9245699998</v>
      </c>
      <c r="D75" s="17">
        <v>4635692.7507199999</v>
      </c>
      <c r="E75" s="16">
        <v>59696.213949999998</v>
      </c>
      <c r="F75" s="17"/>
      <c r="G75" s="17"/>
      <c r="H75" s="17"/>
      <c r="I75" s="17"/>
      <c r="J75" s="17"/>
      <c r="K75" s="17"/>
      <c r="L75" s="17"/>
      <c r="M75" s="15"/>
      <c r="N75" s="17"/>
      <c r="O75" s="17"/>
      <c r="P75" s="15"/>
      <c r="Q75" s="15"/>
      <c r="R75" s="17">
        <v>68590.959900000002</v>
      </c>
      <c r="S75" s="17"/>
    </row>
    <row r="76" spans="1:19" ht="12.75" customHeight="1" x14ac:dyDescent="0.2">
      <c r="A76" s="13" t="s">
        <v>157</v>
      </c>
      <c r="B76" s="14" t="s">
        <v>158</v>
      </c>
      <c r="C76" s="15">
        <v>1764031.62231</v>
      </c>
      <c r="D76" s="15">
        <v>614117.22291000001</v>
      </c>
      <c r="E76" s="16">
        <v>16794.555609999999</v>
      </c>
      <c r="F76" s="17"/>
      <c r="G76" s="17"/>
      <c r="H76" s="17"/>
      <c r="I76" s="17">
        <v>28.24</v>
      </c>
      <c r="J76" s="17">
        <v>5493.6</v>
      </c>
      <c r="K76" s="17">
        <v>1067232.5971299999</v>
      </c>
      <c r="L76" s="17"/>
      <c r="M76" s="17">
        <v>30227.768919999999</v>
      </c>
      <c r="N76" s="17">
        <v>23057.68492</v>
      </c>
      <c r="O76" s="17"/>
      <c r="P76" s="17">
        <v>6432.9428099999996</v>
      </c>
      <c r="Q76" s="17"/>
      <c r="R76" s="17">
        <v>647.01000999999997</v>
      </c>
      <c r="S76" s="17"/>
    </row>
    <row r="77" spans="1:19" ht="12.75" customHeight="1" x14ac:dyDescent="0.2">
      <c r="A77" s="13" t="s">
        <v>159</v>
      </c>
      <c r="B77" s="14" t="s">
        <v>160</v>
      </c>
      <c r="C77" s="15">
        <v>1899889.00868</v>
      </c>
      <c r="D77" s="15"/>
      <c r="E77" s="16">
        <v>1899889.00868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</row>
    <row r="78" spans="1:19" ht="12.75" customHeight="1" x14ac:dyDescent="0.2">
      <c r="A78" s="13" t="s">
        <v>161</v>
      </c>
      <c r="B78" s="14" t="s">
        <v>162</v>
      </c>
      <c r="C78" s="15">
        <v>468642.37189000001</v>
      </c>
      <c r="D78" s="15"/>
      <c r="E78" s="16">
        <v>148672.07485999999</v>
      </c>
      <c r="F78" s="17"/>
      <c r="G78" s="17"/>
      <c r="H78" s="17"/>
      <c r="I78" s="17">
        <v>24.877140000000001</v>
      </c>
      <c r="J78" s="17">
        <v>10847.726350000001</v>
      </c>
      <c r="K78" s="17">
        <v>16642.78514</v>
      </c>
      <c r="L78" s="17"/>
      <c r="M78" s="15">
        <v>272025.87803999998</v>
      </c>
      <c r="N78" s="17"/>
      <c r="O78" s="17"/>
      <c r="P78" s="15">
        <v>16395.750090000001</v>
      </c>
      <c r="Q78" s="17">
        <v>8.6149799999999992</v>
      </c>
      <c r="R78" s="17">
        <v>4024.6652899999999</v>
      </c>
      <c r="S78" s="17"/>
    </row>
    <row r="79" spans="1:19" ht="12.75" customHeight="1" x14ac:dyDescent="0.2">
      <c r="A79" s="13" t="s">
        <v>163</v>
      </c>
      <c r="B79" s="14" t="s">
        <v>164</v>
      </c>
      <c r="C79" s="15">
        <v>21846.000510000002</v>
      </c>
      <c r="D79" s="15"/>
      <c r="E79" s="16">
        <v>21846.000510000002</v>
      </c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</row>
    <row r="80" spans="1:19" ht="12.75" customHeight="1" x14ac:dyDescent="0.2">
      <c r="A80" s="13" t="s">
        <v>165</v>
      </c>
      <c r="B80" s="14" t="s">
        <v>166</v>
      </c>
      <c r="C80" s="15">
        <v>167437.20655</v>
      </c>
      <c r="D80" s="15">
        <v>139185.99523999999</v>
      </c>
      <c r="E80" s="16">
        <v>28251.211309999999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</row>
    <row r="81" spans="1:19" ht="12.75" customHeight="1" x14ac:dyDescent="0.2">
      <c r="A81" s="13" t="s">
        <v>167</v>
      </c>
      <c r="B81" s="14" t="s">
        <v>168</v>
      </c>
      <c r="C81" s="15">
        <v>2231253.0274399999</v>
      </c>
      <c r="D81" s="15">
        <v>1292945.91472</v>
      </c>
      <c r="E81" s="16">
        <v>692084.13315000001</v>
      </c>
      <c r="F81" s="17"/>
      <c r="G81" s="17"/>
      <c r="H81" s="17"/>
      <c r="I81" s="17">
        <v>124.998</v>
      </c>
      <c r="J81" s="17">
        <v>126594.14840000001</v>
      </c>
      <c r="K81" s="17">
        <v>25148.3298</v>
      </c>
      <c r="L81" s="17"/>
      <c r="M81" s="17">
        <v>82636.600860000006</v>
      </c>
      <c r="N81" s="17"/>
      <c r="O81" s="17">
        <v>18</v>
      </c>
      <c r="P81" s="17">
        <v>5118.0472799999998</v>
      </c>
      <c r="Q81" s="17">
        <v>5072.6876000000002</v>
      </c>
      <c r="R81" s="17">
        <v>1510.1676299999999</v>
      </c>
      <c r="S81" s="17"/>
    </row>
    <row r="82" spans="1:19" ht="12.75" customHeight="1" x14ac:dyDescent="0.2">
      <c r="A82" s="13" t="s">
        <v>169</v>
      </c>
      <c r="B82" s="14" t="s">
        <v>170</v>
      </c>
      <c r="C82" s="15">
        <v>354656.55453000002</v>
      </c>
      <c r="D82" s="17">
        <v>354656.55453000002</v>
      </c>
      <c r="E82" s="16">
        <v>0</v>
      </c>
      <c r="F82" s="17"/>
      <c r="G82" s="17"/>
      <c r="H82" s="17"/>
      <c r="I82" s="17"/>
      <c r="J82" s="15"/>
      <c r="K82" s="15"/>
      <c r="L82" s="17"/>
      <c r="M82" s="15"/>
      <c r="N82" s="17"/>
      <c r="O82" s="15"/>
      <c r="P82" s="15"/>
      <c r="Q82" s="15"/>
      <c r="R82" s="15"/>
      <c r="S82" s="17"/>
    </row>
    <row r="83" spans="1:19" ht="12.75" customHeight="1" x14ac:dyDescent="0.2">
      <c r="A83" s="13" t="s">
        <v>171</v>
      </c>
      <c r="B83" s="14" t="s">
        <v>172</v>
      </c>
      <c r="C83" s="15">
        <v>5854835.8380100001</v>
      </c>
      <c r="D83" s="15"/>
      <c r="E83" s="16">
        <v>58571.6999</v>
      </c>
      <c r="F83" s="17"/>
      <c r="G83" s="17"/>
      <c r="H83" s="17"/>
      <c r="I83" s="15">
        <v>7.6486700000000001</v>
      </c>
      <c r="J83" s="15">
        <v>2260.76541</v>
      </c>
      <c r="K83" s="15">
        <v>847866.27625999996</v>
      </c>
      <c r="L83" s="17"/>
      <c r="M83" s="15">
        <v>3553464.3100999999</v>
      </c>
      <c r="N83" s="17">
        <v>13295.97395</v>
      </c>
      <c r="O83" s="17"/>
      <c r="P83" s="15">
        <v>461468.06144000002</v>
      </c>
      <c r="Q83" s="15">
        <v>8993.55285</v>
      </c>
      <c r="R83" s="15"/>
      <c r="S83" s="17">
        <v>908907.54943000001</v>
      </c>
    </row>
    <row r="84" spans="1:19" ht="12.75" customHeight="1" x14ac:dyDescent="0.2">
      <c r="A84" s="13" t="s">
        <v>173</v>
      </c>
      <c r="B84" s="14" t="s">
        <v>174</v>
      </c>
      <c r="C84" s="15">
        <v>2600978.8320300002</v>
      </c>
      <c r="D84" s="17">
        <v>477646.50542</v>
      </c>
      <c r="E84" s="16">
        <v>206778.18776999999</v>
      </c>
      <c r="F84" s="17">
        <v>430767.46052999998</v>
      </c>
      <c r="G84" s="17"/>
      <c r="H84" s="17"/>
      <c r="I84" s="17">
        <v>551.79471999999998</v>
      </c>
      <c r="J84" s="17">
        <v>274999.66733999999</v>
      </c>
      <c r="K84" s="15">
        <v>256666.48775999999</v>
      </c>
      <c r="L84" s="17">
        <v>531.47655999999995</v>
      </c>
      <c r="M84" s="15">
        <v>98101.360740000004</v>
      </c>
      <c r="N84" s="17"/>
      <c r="O84" s="17">
        <v>8495.7474500000008</v>
      </c>
      <c r="P84" s="15">
        <v>63742.533669999997</v>
      </c>
      <c r="Q84" s="15">
        <v>52724.586210000001</v>
      </c>
      <c r="R84" s="17">
        <v>729252.37407000002</v>
      </c>
      <c r="S84" s="17">
        <v>720.64979000000005</v>
      </c>
    </row>
    <row r="85" spans="1:19" ht="12.75" customHeight="1" x14ac:dyDescent="0.2">
      <c r="A85" s="13" t="s">
        <v>175</v>
      </c>
      <c r="B85" s="14" t="s">
        <v>176</v>
      </c>
      <c r="C85" s="15">
        <v>6272.0084100000004</v>
      </c>
      <c r="D85" s="17"/>
      <c r="E85" s="16">
        <v>0</v>
      </c>
      <c r="F85" s="17"/>
      <c r="G85" s="17"/>
      <c r="H85" s="17"/>
      <c r="I85" s="17"/>
      <c r="J85" s="17"/>
      <c r="K85" s="17"/>
      <c r="L85" s="17"/>
      <c r="M85" s="17">
        <v>1662.18534</v>
      </c>
      <c r="N85" s="17"/>
      <c r="O85" s="17"/>
      <c r="P85" s="15">
        <v>2909.9834000000001</v>
      </c>
      <c r="Q85" s="15">
        <v>-13.06236</v>
      </c>
      <c r="R85" s="17"/>
      <c r="S85" s="17">
        <v>1712.90203</v>
      </c>
    </row>
    <row r="86" spans="1:19" ht="12.75" customHeight="1" x14ac:dyDescent="0.2">
      <c r="A86" s="13" t="s">
        <v>177</v>
      </c>
      <c r="B86" s="14" t="s">
        <v>178</v>
      </c>
      <c r="C86" s="15">
        <v>1402877.65179</v>
      </c>
      <c r="D86" s="15">
        <v>486085.25436999998</v>
      </c>
      <c r="E86" s="16">
        <v>916792.39742000005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</row>
    <row r="87" spans="1:19" ht="12.75" customHeight="1" x14ac:dyDescent="0.2">
      <c r="A87" s="13" t="s">
        <v>179</v>
      </c>
      <c r="B87" s="14" t="s">
        <v>180</v>
      </c>
      <c r="C87" s="15">
        <v>2135075.0268899999</v>
      </c>
      <c r="D87" s="15">
        <v>1290104.4101199999</v>
      </c>
      <c r="E87" s="16">
        <v>822460.59519000002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>
        <v>22510.021580000001</v>
      </c>
      <c r="S87" s="17"/>
    </row>
    <row r="88" spans="1:19" ht="12.75" customHeight="1" x14ac:dyDescent="0.2">
      <c r="A88" s="13" t="s">
        <v>181</v>
      </c>
      <c r="B88" s="14" t="s">
        <v>247</v>
      </c>
      <c r="C88" s="15">
        <v>324.75466</v>
      </c>
      <c r="D88" s="15">
        <v>52.34939</v>
      </c>
      <c r="E88" s="16">
        <v>272.40526999999997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5"/>
      <c r="S88" s="17"/>
    </row>
    <row r="89" spans="1:19" ht="12.75" customHeight="1" x14ac:dyDescent="0.2">
      <c r="A89" s="13" t="s">
        <v>264</v>
      </c>
      <c r="B89" s="14" t="s">
        <v>265</v>
      </c>
      <c r="C89" s="15">
        <v>50.076000000000001</v>
      </c>
      <c r="D89" s="17"/>
      <c r="E89" s="16">
        <v>50.076000000000001</v>
      </c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</row>
    <row r="90" spans="1:19" ht="12.75" customHeight="1" x14ac:dyDescent="0.2">
      <c r="A90" s="18" t="s">
        <v>182</v>
      </c>
      <c r="B90" s="14" t="s">
        <v>183</v>
      </c>
      <c r="C90" s="15">
        <v>908.85630000000003</v>
      </c>
      <c r="D90" s="15"/>
      <c r="E90" s="16">
        <v>908.85630000000003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5"/>
      <c r="S90" s="17"/>
    </row>
    <row r="91" spans="1:19" ht="12.75" customHeight="1" x14ac:dyDescent="0.2">
      <c r="A91" s="13" t="s">
        <v>184</v>
      </c>
      <c r="B91" s="14" t="s">
        <v>185</v>
      </c>
      <c r="C91" s="15">
        <v>384982.46869000001</v>
      </c>
      <c r="D91" s="17">
        <v>373046.11715000001</v>
      </c>
      <c r="E91" s="16">
        <v>11936.35154</v>
      </c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</row>
    <row r="92" spans="1:19" ht="12.75" customHeight="1" x14ac:dyDescent="0.2">
      <c r="A92" s="13" t="s">
        <v>259</v>
      </c>
      <c r="B92" s="14" t="s">
        <v>260</v>
      </c>
      <c r="C92" s="15">
        <v>144546.7506</v>
      </c>
      <c r="D92" s="15">
        <v>670.01134999999999</v>
      </c>
      <c r="E92" s="16">
        <v>143876.73925000001</v>
      </c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</row>
    <row r="93" spans="1:19" ht="12.75" customHeight="1" x14ac:dyDescent="0.2">
      <c r="A93" s="13" t="s">
        <v>186</v>
      </c>
      <c r="B93" s="14" t="s">
        <v>187</v>
      </c>
      <c r="C93" s="15">
        <v>51425.322220000002</v>
      </c>
      <c r="D93" s="15">
        <v>29112.658149999999</v>
      </c>
      <c r="E93" s="16">
        <v>22312.664069999999</v>
      </c>
      <c r="F93" s="17"/>
      <c r="G93" s="17"/>
      <c r="H93" s="17"/>
      <c r="I93" s="15"/>
      <c r="J93" s="15"/>
      <c r="K93" s="15"/>
      <c r="L93" s="17"/>
      <c r="M93" s="15"/>
      <c r="N93" s="15"/>
      <c r="O93" s="17"/>
      <c r="P93" s="15"/>
      <c r="Q93" s="17"/>
      <c r="R93" s="15"/>
      <c r="S93" s="17"/>
    </row>
    <row r="94" spans="1:19" ht="12.75" customHeight="1" x14ac:dyDescent="0.2">
      <c r="A94" s="13" t="s">
        <v>188</v>
      </c>
      <c r="B94" s="14" t="s">
        <v>189</v>
      </c>
      <c r="C94" s="15">
        <v>1808388.9380600001</v>
      </c>
      <c r="D94" s="15">
        <v>1440859.09384</v>
      </c>
      <c r="E94" s="16">
        <v>367529.84422000003</v>
      </c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</row>
    <row r="95" spans="1:19" ht="12.75" customHeight="1" x14ac:dyDescent="0.2">
      <c r="A95" s="13" t="s">
        <v>190</v>
      </c>
      <c r="B95" s="14" t="s">
        <v>266</v>
      </c>
      <c r="C95" s="15">
        <v>677733.71548999997</v>
      </c>
      <c r="D95" s="17"/>
      <c r="E95" s="16">
        <v>572166.63636999996</v>
      </c>
      <c r="F95" s="17"/>
      <c r="G95" s="17"/>
      <c r="H95" s="17"/>
      <c r="I95" s="15"/>
      <c r="J95" s="15">
        <v>19892.95883</v>
      </c>
      <c r="K95" s="15"/>
      <c r="L95" s="17"/>
      <c r="M95" s="15">
        <v>8238.2854100000004</v>
      </c>
      <c r="N95" s="17"/>
      <c r="O95" s="17"/>
      <c r="P95" s="15">
        <v>6084.8016100000004</v>
      </c>
      <c r="Q95" s="15">
        <v>71351.03327</v>
      </c>
      <c r="R95" s="15"/>
      <c r="S95" s="17"/>
    </row>
    <row r="96" spans="1:19" ht="12.75" customHeight="1" x14ac:dyDescent="0.2">
      <c r="A96" s="13" t="s">
        <v>191</v>
      </c>
      <c r="B96" s="14" t="s">
        <v>192</v>
      </c>
      <c r="C96" s="15">
        <v>668086.43331999995</v>
      </c>
      <c r="D96" s="17">
        <v>229854.14233999999</v>
      </c>
      <c r="E96" s="16">
        <v>438232.29097999999</v>
      </c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</row>
    <row r="97" spans="1:19" ht="12.75" customHeight="1" x14ac:dyDescent="0.2">
      <c r="A97" s="13" t="s">
        <v>193</v>
      </c>
      <c r="B97" s="14" t="s">
        <v>194</v>
      </c>
      <c r="C97" s="15">
        <v>315139.14207</v>
      </c>
      <c r="D97" s="15">
        <v>277903.83331000002</v>
      </c>
      <c r="E97" s="16">
        <v>26335.848470000001</v>
      </c>
      <c r="F97" s="17"/>
      <c r="G97" s="17"/>
      <c r="H97" s="17"/>
      <c r="I97" s="17"/>
      <c r="J97" s="17"/>
      <c r="K97" s="17"/>
      <c r="L97" s="17"/>
      <c r="M97" s="17">
        <v>16</v>
      </c>
      <c r="N97" s="17"/>
      <c r="O97" s="17">
        <v>4803.5821999999998</v>
      </c>
      <c r="P97" s="17"/>
      <c r="Q97" s="17"/>
      <c r="R97" s="17">
        <v>6079.8780900000002</v>
      </c>
      <c r="S97" s="17"/>
    </row>
    <row r="98" spans="1:19" ht="12.75" customHeight="1" x14ac:dyDescent="0.2">
      <c r="A98" s="13" t="s">
        <v>195</v>
      </c>
      <c r="B98" s="14" t="s">
        <v>196</v>
      </c>
      <c r="C98" s="15">
        <v>-73.358999999999995</v>
      </c>
      <c r="D98" s="17"/>
      <c r="E98" s="16">
        <v>0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>
        <v>-73.358999999999995</v>
      </c>
      <c r="R98" s="17"/>
      <c r="S98" s="17"/>
    </row>
    <row r="99" spans="1:19" ht="12.75" customHeight="1" x14ac:dyDescent="0.2">
      <c r="A99" s="18" t="s">
        <v>197</v>
      </c>
      <c r="B99" s="14" t="s">
        <v>198</v>
      </c>
      <c r="C99" s="15">
        <v>-81084.119130000006</v>
      </c>
      <c r="D99" s="15"/>
      <c r="E99" s="16">
        <v>-1289.8939700000001</v>
      </c>
      <c r="F99" s="17"/>
      <c r="G99" s="17"/>
      <c r="H99" s="17"/>
      <c r="I99" s="15">
        <v>-1857.5554199999999</v>
      </c>
      <c r="J99" s="15">
        <v>-25556.311470000001</v>
      </c>
      <c r="K99" s="15">
        <v>-5566.53449</v>
      </c>
      <c r="L99" s="17"/>
      <c r="M99" s="15">
        <v>-18677.876039999999</v>
      </c>
      <c r="N99" s="17"/>
      <c r="O99" s="15"/>
      <c r="P99" s="15">
        <v>-4322.66392</v>
      </c>
      <c r="Q99" s="15">
        <v>-42.310160000000003</v>
      </c>
      <c r="R99" s="15">
        <v>-459.48662000000002</v>
      </c>
      <c r="S99" s="17">
        <v>-23311.48704</v>
      </c>
    </row>
    <row r="100" spans="1:19" ht="12.75" customHeight="1" x14ac:dyDescent="0.2">
      <c r="A100" s="13" t="s">
        <v>199</v>
      </c>
      <c r="B100" s="14" t="s">
        <v>200</v>
      </c>
      <c r="C100" s="15">
        <v>49584.729800000001</v>
      </c>
      <c r="D100" s="15">
        <v>79.070800000000006</v>
      </c>
      <c r="E100" s="16">
        <v>49505.659</v>
      </c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</row>
    <row r="101" spans="1:19" ht="12.75" customHeight="1" x14ac:dyDescent="0.2">
      <c r="A101" s="13" t="s">
        <v>201</v>
      </c>
      <c r="B101" s="14" t="s">
        <v>202</v>
      </c>
      <c r="C101" s="15">
        <v>243386.95705</v>
      </c>
      <c r="D101" s="17"/>
      <c r="E101" s="16">
        <v>0</v>
      </c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>
        <v>243386.95705</v>
      </c>
      <c r="R101" s="17"/>
      <c r="S101" s="17"/>
    </row>
    <row r="102" spans="1:19" ht="12.75" customHeight="1" x14ac:dyDescent="0.2">
      <c r="A102" s="18" t="s">
        <v>203</v>
      </c>
      <c r="B102" s="14" t="s">
        <v>204</v>
      </c>
      <c r="C102" s="15">
        <v>12770.45537</v>
      </c>
      <c r="D102" s="17"/>
      <c r="E102" s="16">
        <v>0</v>
      </c>
      <c r="F102" s="17"/>
      <c r="G102" s="17"/>
      <c r="H102" s="17"/>
      <c r="I102" s="15"/>
      <c r="J102" s="17"/>
      <c r="K102" s="15"/>
      <c r="L102" s="17"/>
      <c r="M102" s="15"/>
      <c r="N102" s="15"/>
      <c r="O102" s="17"/>
      <c r="P102" s="15"/>
      <c r="Q102" s="15">
        <v>12770.45537</v>
      </c>
      <c r="R102" s="17"/>
      <c r="S102" s="15"/>
    </row>
    <row r="103" spans="1:19" ht="12.75" customHeight="1" x14ac:dyDescent="0.2">
      <c r="A103" s="13" t="s">
        <v>205</v>
      </c>
      <c r="B103" s="14" t="s">
        <v>206</v>
      </c>
      <c r="C103" s="15">
        <v>4684.7870000000003</v>
      </c>
      <c r="D103" s="15"/>
      <c r="E103" s="16">
        <v>0</v>
      </c>
      <c r="F103" s="15"/>
      <c r="G103" s="17"/>
      <c r="H103" s="17"/>
      <c r="I103" s="15"/>
      <c r="J103" s="15">
        <v>1042.654</v>
      </c>
      <c r="K103" s="15"/>
      <c r="L103" s="15"/>
      <c r="M103" s="15">
        <v>3642.1329999999998</v>
      </c>
      <c r="N103" s="17"/>
      <c r="O103" s="15"/>
      <c r="P103" s="15"/>
      <c r="Q103" s="15"/>
      <c r="R103" s="15"/>
      <c r="S103" s="15"/>
    </row>
    <row r="104" spans="1:19" ht="12.75" customHeight="1" x14ac:dyDescent="0.2">
      <c r="A104" s="13" t="s">
        <v>207</v>
      </c>
      <c r="B104" s="14" t="s">
        <v>208</v>
      </c>
      <c r="C104" s="15">
        <v>112868.2821</v>
      </c>
      <c r="D104" s="17"/>
      <c r="E104" s="16">
        <v>0</v>
      </c>
      <c r="F104" s="17"/>
      <c r="G104" s="17"/>
      <c r="H104" s="17"/>
      <c r="I104" s="17"/>
      <c r="J104" s="17"/>
      <c r="K104" s="17"/>
      <c r="L104" s="17"/>
      <c r="M104" s="15"/>
      <c r="N104" s="17"/>
      <c r="O104" s="17"/>
      <c r="P104" s="15"/>
      <c r="Q104" s="15">
        <v>112868.2821</v>
      </c>
      <c r="R104" s="17"/>
      <c r="S104" s="17"/>
    </row>
    <row r="105" spans="1:19" ht="12.75" customHeight="1" x14ac:dyDescent="0.2">
      <c r="A105" s="13" t="s">
        <v>209</v>
      </c>
      <c r="B105" s="14" t="s">
        <v>210</v>
      </c>
      <c r="C105" s="15">
        <v>1290.386</v>
      </c>
      <c r="D105" s="15"/>
      <c r="E105" s="16">
        <v>0</v>
      </c>
      <c r="F105" s="17"/>
      <c r="G105" s="17"/>
      <c r="H105" s="17"/>
      <c r="I105" s="17"/>
      <c r="J105" s="17">
        <v>116.503</v>
      </c>
      <c r="K105" s="17"/>
      <c r="L105" s="17"/>
      <c r="M105" s="17">
        <v>1173.883</v>
      </c>
      <c r="N105" s="17"/>
      <c r="O105" s="17"/>
      <c r="P105" s="17"/>
      <c r="Q105" s="17"/>
      <c r="R105" s="17"/>
      <c r="S105" s="17"/>
    </row>
    <row r="106" spans="1:19" ht="12.75" customHeight="1" x14ac:dyDescent="0.2">
      <c r="A106" s="13" t="s">
        <v>211</v>
      </c>
      <c r="B106" s="14" t="s">
        <v>212</v>
      </c>
      <c r="C106" s="15">
        <v>212284.2518</v>
      </c>
      <c r="D106" s="15">
        <v>53003.195379999997</v>
      </c>
      <c r="E106" s="16">
        <v>28071.789400000001</v>
      </c>
      <c r="F106" s="17"/>
      <c r="G106" s="17"/>
      <c r="H106" s="17"/>
      <c r="I106" s="17"/>
      <c r="J106" s="17">
        <v>28250.005789999999</v>
      </c>
      <c r="K106" s="17">
        <v>9776.8354899999995</v>
      </c>
      <c r="L106" s="17"/>
      <c r="M106" s="17">
        <v>88634.979779999994</v>
      </c>
      <c r="N106" s="17"/>
      <c r="O106" s="17"/>
      <c r="P106" s="17">
        <v>2460.5604400000002</v>
      </c>
      <c r="Q106" s="17">
        <v>2039.7298599999999</v>
      </c>
      <c r="R106" s="17">
        <v>47.155659999999997</v>
      </c>
      <c r="S106" s="17"/>
    </row>
    <row r="107" spans="1:19" ht="12.75" customHeight="1" x14ac:dyDescent="0.2">
      <c r="A107" s="13" t="s">
        <v>213</v>
      </c>
      <c r="B107" s="14" t="s">
        <v>214</v>
      </c>
      <c r="C107" s="15">
        <v>35419231.663170002</v>
      </c>
      <c r="D107" s="15">
        <v>3848335.05913</v>
      </c>
      <c r="E107" s="16">
        <v>3954047.8544100001</v>
      </c>
      <c r="F107" s="17">
        <v>2688305.7708200002</v>
      </c>
      <c r="G107" s="17"/>
      <c r="H107" s="17">
        <v>68172.128939999995</v>
      </c>
      <c r="I107" s="17">
        <v>14023.04689</v>
      </c>
      <c r="J107" s="17">
        <v>2539810.8518500002</v>
      </c>
      <c r="K107" s="17">
        <v>1277359.9920999999</v>
      </c>
      <c r="L107" s="17">
        <v>8208.7455699999991</v>
      </c>
      <c r="M107" s="17">
        <v>16575340.71624</v>
      </c>
      <c r="N107" s="17">
        <v>112713.99636999999</v>
      </c>
      <c r="O107" s="17">
        <v>52.76923</v>
      </c>
      <c r="P107" s="17">
        <v>1211162.2372600001</v>
      </c>
      <c r="Q107" s="17">
        <v>1614336.12396</v>
      </c>
      <c r="R107" s="17">
        <v>1068973.69909</v>
      </c>
      <c r="S107" s="17">
        <v>438388.67131000001</v>
      </c>
    </row>
    <row r="108" spans="1:19" ht="12.75" customHeight="1" x14ac:dyDescent="0.2">
      <c r="A108" s="13" t="s">
        <v>215</v>
      </c>
      <c r="B108" s="14" t="s">
        <v>261</v>
      </c>
      <c r="C108" s="15">
        <v>301787.41489999997</v>
      </c>
      <c r="D108" s="17">
        <v>9051.1610000000001</v>
      </c>
      <c r="E108" s="16">
        <v>0</v>
      </c>
      <c r="F108" s="17"/>
      <c r="G108" s="17"/>
      <c r="H108" s="17"/>
      <c r="I108" s="17"/>
      <c r="J108" s="17"/>
      <c r="K108" s="17">
        <v>11087.16351</v>
      </c>
      <c r="L108" s="17"/>
      <c r="M108" s="17">
        <v>71066.578380000006</v>
      </c>
      <c r="N108" s="17"/>
      <c r="O108" s="17"/>
      <c r="P108" s="17">
        <v>533.21563000000003</v>
      </c>
      <c r="Q108" s="17">
        <v>210021.96501000001</v>
      </c>
      <c r="R108" s="17"/>
      <c r="S108" s="17">
        <v>27.33137</v>
      </c>
    </row>
    <row r="109" spans="1:19" ht="12.75" customHeight="1" x14ac:dyDescent="0.2">
      <c r="A109" s="13" t="s">
        <v>216</v>
      </c>
      <c r="B109" s="14" t="s">
        <v>217</v>
      </c>
      <c r="C109" s="15">
        <v>16718.440579999999</v>
      </c>
      <c r="D109" s="17"/>
      <c r="E109" s="16">
        <v>0</v>
      </c>
      <c r="F109" s="17"/>
      <c r="G109" s="17"/>
      <c r="H109" s="17"/>
      <c r="I109" s="17"/>
      <c r="J109" s="17">
        <v>481.25092000000001</v>
      </c>
      <c r="K109" s="17"/>
      <c r="L109" s="17"/>
      <c r="M109" s="17">
        <v>687.85983999999996</v>
      </c>
      <c r="N109" s="17"/>
      <c r="O109" s="17"/>
      <c r="P109" s="17">
        <v>7990.5418399999999</v>
      </c>
      <c r="Q109" s="17">
        <v>7558.7879800000001</v>
      </c>
      <c r="R109" s="17"/>
      <c r="S109" s="17"/>
    </row>
    <row r="110" spans="1:19" ht="12.75" customHeight="1" x14ac:dyDescent="0.2">
      <c r="A110" s="13" t="s">
        <v>218</v>
      </c>
      <c r="B110" s="14" t="s">
        <v>219</v>
      </c>
      <c r="C110" s="15">
        <v>54892769.622170001</v>
      </c>
      <c r="D110" s="15">
        <v>192879.83228999999</v>
      </c>
      <c r="E110" s="16">
        <v>688265.29758999997</v>
      </c>
      <c r="F110" s="17">
        <v>-7010.1441199999999</v>
      </c>
      <c r="G110" s="17"/>
      <c r="H110" s="17"/>
      <c r="I110" s="17">
        <v>2149.3344400000001</v>
      </c>
      <c r="J110" s="17">
        <v>3884759.7728599999</v>
      </c>
      <c r="K110" s="17">
        <v>4841126.0899099996</v>
      </c>
      <c r="L110" s="17">
        <v>1902619.1296699999</v>
      </c>
      <c r="M110" s="17">
        <v>13979839.250910001</v>
      </c>
      <c r="N110" s="17"/>
      <c r="O110" s="17">
        <v>2791.25</v>
      </c>
      <c r="P110" s="17">
        <v>816816.91122000001</v>
      </c>
      <c r="Q110" s="17">
        <v>4569078.14965</v>
      </c>
      <c r="R110" s="17">
        <v>-21039.69875</v>
      </c>
      <c r="S110" s="17">
        <v>24040494.4465</v>
      </c>
    </row>
    <row r="111" spans="1:19" ht="12.75" customHeight="1" x14ac:dyDescent="0.2">
      <c r="A111" s="13" t="s">
        <v>220</v>
      </c>
      <c r="B111" s="14" t="s">
        <v>221</v>
      </c>
      <c r="C111" s="15">
        <v>151796.14384999999</v>
      </c>
      <c r="D111" s="17">
        <v>53551.78383</v>
      </c>
      <c r="E111" s="16">
        <v>98244.360019999993</v>
      </c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</row>
    <row r="112" spans="1:19" ht="12.75" customHeight="1" x14ac:dyDescent="0.2">
      <c r="A112" s="13" t="s">
        <v>222</v>
      </c>
      <c r="B112" s="14" t="s">
        <v>223</v>
      </c>
      <c r="C112" s="15">
        <v>11992.86767</v>
      </c>
      <c r="D112" s="17"/>
      <c r="E112" s="16">
        <v>0</v>
      </c>
      <c r="F112" s="17"/>
      <c r="G112" s="17"/>
      <c r="H112" s="17"/>
      <c r="I112" s="17"/>
      <c r="J112" s="17">
        <v>2302.2909300000001</v>
      </c>
      <c r="K112" s="17">
        <v>8485.9194800000005</v>
      </c>
      <c r="L112" s="17"/>
      <c r="M112" s="17">
        <v>1092.9737600000001</v>
      </c>
      <c r="N112" s="17"/>
      <c r="O112" s="17"/>
      <c r="P112" s="17">
        <v>110.26600000000001</v>
      </c>
      <c r="Q112" s="17">
        <v>1.4175</v>
      </c>
      <c r="R112" s="17"/>
      <c r="S112" s="17"/>
    </row>
    <row r="113" spans="1:19" ht="12.75" customHeight="1" x14ac:dyDescent="0.2">
      <c r="A113" s="18" t="s">
        <v>224</v>
      </c>
      <c r="B113" s="14" t="s">
        <v>225</v>
      </c>
      <c r="C113" s="15">
        <v>382.19929999999999</v>
      </c>
      <c r="D113" s="15"/>
      <c r="E113" s="16">
        <v>0</v>
      </c>
      <c r="F113" s="17"/>
      <c r="G113" s="17"/>
      <c r="H113" s="17"/>
      <c r="I113" s="17"/>
      <c r="J113" s="17">
        <v>55.499299999999998</v>
      </c>
      <c r="K113" s="17"/>
      <c r="L113" s="17"/>
      <c r="M113" s="17"/>
      <c r="N113" s="17"/>
      <c r="O113" s="17"/>
      <c r="P113" s="17">
        <v>326.7</v>
      </c>
      <c r="Q113" s="17"/>
      <c r="R113" s="17"/>
      <c r="S113" s="17"/>
    </row>
    <row r="114" spans="1:19" ht="12.75" customHeight="1" x14ac:dyDescent="0.2">
      <c r="A114" s="13" t="s">
        <v>226</v>
      </c>
      <c r="B114" s="14" t="s">
        <v>227</v>
      </c>
      <c r="C114" s="15">
        <v>174.4452</v>
      </c>
      <c r="D114" s="17"/>
      <c r="E114" s="16">
        <v>0</v>
      </c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>
        <v>174.4452</v>
      </c>
      <c r="Q114" s="17"/>
      <c r="R114" s="17"/>
      <c r="S114" s="17"/>
    </row>
    <row r="115" spans="1:19" ht="12.75" customHeight="1" x14ac:dyDescent="0.2">
      <c r="A115" s="18" t="s">
        <v>228</v>
      </c>
      <c r="B115" s="14" t="s">
        <v>229</v>
      </c>
      <c r="C115" s="15">
        <v>2289.0507899999998</v>
      </c>
      <c r="D115" s="15">
        <v>177.34</v>
      </c>
      <c r="E115" s="16">
        <v>2111.7107900000001</v>
      </c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</row>
    <row r="116" spans="1:19" ht="12.75" customHeight="1" x14ac:dyDescent="0.2">
      <c r="A116" s="13" t="s">
        <v>230</v>
      </c>
      <c r="B116" s="14" t="s">
        <v>231</v>
      </c>
      <c r="C116" s="15">
        <v>31455.267960000001</v>
      </c>
      <c r="D116" s="17"/>
      <c r="E116" s="16">
        <v>0</v>
      </c>
      <c r="F116" s="17"/>
      <c r="G116" s="17"/>
      <c r="H116" s="17"/>
      <c r="I116" s="17"/>
      <c r="J116" s="15"/>
      <c r="K116" s="17">
        <v>273.68941999999998</v>
      </c>
      <c r="L116" s="17"/>
      <c r="M116" s="15">
        <v>1613.03638</v>
      </c>
      <c r="N116" s="17">
        <v>0.17399999999999999</v>
      </c>
      <c r="O116" s="17"/>
      <c r="P116" s="15">
        <v>3988.6536599999999</v>
      </c>
      <c r="Q116" s="15">
        <v>110.79846999999999</v>
      </c>
      <c r="R116" s="17"/>
      <c r="S116" s="17">
        <v>25468.91603</v>
      </c>
    </row>
    <row r="117" spans="1:19" ht="12.75" customHeight="1" x14ac:dyDescent="0.2">
      <c r="A117" s="13" t="s">
        <v>232</v>
      </c>
      <c r="B117" s="14" t="s">
        <v>233</v>
      </c>
      <c r="C117" s="15">
        <v>69.766660000000002</v>
      </c>
      <c r="D117" s="15"/>
      <c r="E117" s="16">
        <v>0</v>
      </c>
      <c r="F117" s="17"/>
      <c r="G117" s="17"/>
      <c r="H117" s="17"/>
      <c r="I117" s="17"/>
      <c r="J117" s="17"/>
      <c r="K117" s="17"/>
      <c r="L117" s="17"/>
      <c r="M117" s="17">
        <v>8</v>
      </c>
      <c r="N117" s="17"/>
      <c r="O117" s="17"/>
      <c r="P117" s="17">
        <v>61.766660000000002</v>
      </c>
      <c r="Q117" s="17"/>
      <c r="R117" s="17"/>
      <c r="S117" s="17"/>
    </row>
    <row r="118" spans="1:19" ht="12.75" customHeight="1" x14ac:dyDescent="0.2">
      <c r="A118" s="18" t="s">
        <v>234</v>
      </c>
      <c r="B118" s="14" t="s">
        <v>235</v>
      </c>
      <c r="C118" s="15">
        <v>134771.89016000001</v>
      </c>
      <c r="D118" s="17"/>
      <c r="E118" s="16">
        <v>0</v>
      </c>
      <c r="F118" s="17"/>
      <c r="G118" s="17"/>
      <c r="H118" s="17"/>
      <c r="I118" s="17"/>
      <c r="J118" s="17">
        <v>2754.9869399999998</v>
      </c>
      <c r="K118" s="17">
        <v>121445.22506</v>
      </c>
      <c r="L118" s="17"/>
      <c r="M118" s="17">
        <v>344.95175</v>
      </c>
      <c r="N118" s="17"/>
      <c r="O118" s="17"/>
      <c r="P118" s="17">
        <v>10226.726409999999</v>
      </c>
      <c r="Q118" s="17"/>
      <c r="R118" s="17"/>
      <c r="S118" s="17"/>
    </row>
    <row r="119" spans="1:19" ht="12.75" customHeight="1" x14ac:dyDescent="0.2">
      <c r="A119" s="13" t="s">
        <v>236</v>
      </c>
      <c r="B119" s="14" t="s">
        <v>237</v>
      </c>
      <c r="C119" s="15">
        <v>219830.02046</v>
      </c>
      <c r="D119" s="15">
        <v>6035.8773600000004</v>
      </c>
      <c r="E119" s="16">
        <v>106109.00882</v>
      </c>
      <c r="F119" s="17"/>
      <c r="G119" s="17"/>
      <c r="H119" s="17"/>
      <c r="I119" s="17"/>
      <c r="J119" s="17">
        <v>2611.85097</v>
      </c>
      <c r="K119" s="17"/>
      <c r="L119" s="17"/>
      <c r="M119" s="17">
        <v>75309.284280000007</v>
      </c>
      <c r="N119" s="17"/>
      <c r="O119" s="15"/>
      <c r="P119" s="17">
        <v>72.205430000000007</v>
      </c>
      <c r="Q119" s="17">
        <v>29557.827369999999</v>
      </c>
      <c r="R119" s="15">
        <v>133.96623</v>
      </c>
      <c r="S119" s="17"/>
    </row>
    <row r="120" spans="1:19" ht="12.75" customHeight="1" x14ac:dyDescent="0.2">
      <c r="A120" s="13" t="s">
        <v>238</v>
      </c>
      <c r="B120" s="14" t="s">
        <v>267</v>
      </c>
      <c r="C120" s="15">
        <v>395974.32903000002</v>
      </c>
      <c r="D120" s="17"/>
      <c r="E120" s="16">
        <v>0</v>
      </c>
      <c r="F120" s="17"/>
      <c r="G120" s="17"/>
      <c r="H120" s="17"/>
      <c r="I120" s="17"/>
      <c r="J120" s="17"/>
      <c r="K120" s="15">
        <v>46384.874280000004</v>
      </c>
      <c r="L120" s="17"/>
      <c r="M120" s="15">
        <v>339283.8468</v>
      </c>
      <c r="N120" s="17"/>
      <c r="O120" s="17"/>
      <c r="P120" s="15">
        <v>10157.35795</v>
      </c>
      <c r="Q120" s="15">
        <v>148.25</v>
      </c>
      <c r="R120" s="17"/>
      <c r="S120" s="17"/>
    </row>
    <row r="121" spans="1:19" ht="12.75" customHeight="1" x14ac:dyDescent="0.2">
      <c r="A121" s="13" t="s">
        <v>239</v>
      </c>
      <c r="B121" s="14" t="s">
        <v>240</v>
      </c>
      <c r="C121" s="15">
        <v>251.18700000000001</v>
      </c>
      <c r="D121" s="17"/>
      <c r="E121" s="16">
        <v>0</v>
      </c>
      <c r="F121" s="17"/>
      <c r="G121" s="17"/>
      <c r="H121" s="17"/>
      <c r="I121" s="15"/>
      <c r="J121" s="15"/>
      <c r="K121" s="15"/>
      <c r="L121" s="17"/>
      <c r="M121" s="15"/>
      <c r="N121" s="17"/>
      <c r="O121" s="17"/>
      <c r="P121" s="15">
        <v>251.18700000000001</v>
      </c>
      <c r="Q121" s="15"/>
      <c r="R121" s="15"/>
      <c r="S121" s="15"/>
    </row>
    <row r="122" spans="1:19" ht="12.75" customHeight="1" x14ac:dyDescent="0.2">
      <c r="A122" s="13" t="s">
        <v>248</v>
      </c>
      <c r="B122" s="14" t="s">
        <v>249</v>
      </c>
      <c r="C122" s="15">
        <v>1322.2308</v>
      </c>
      <c r="D122" s="15"/>
      <c r="E122" s="16">
        <v>0</v>
      </c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>
        <v>1322.2308</v>
      </c>
      <c r="Q122" s="17"/>
      <c r="R122" s="17"/>
      <c r="S122" s="17"/>
    </row>
    <row r="123" spans="1:19" ht="12.75" customHeight="1" x14ac:dyDescent="0.2">
      <c r="A123" s="13" t="s">
        <v>254</v>
      </c>
      <c r="B123" s="14" t="s">
        <v>255</v>
      </c>
      <c r="C123" s="15">
        <v>131.32128</v>
      </c>
      <c r="D123" s="17"/>
      <c r="E123" s="16">
        <v>0</v>
      </c>
      <c r="F123" s="17"/>
      <c r="G123" s="17"/>
      <c r="H123" s="17"/>
      <c r="I123" s="17"/>
      <c r="J123" s="17"/>
      <c r="K123" s="17"/>
      <c r="L123" s="17"/>
      <c r="M123" s="17">
        <v>84.274280000000005</v>
      </c>
      <c r="N123" s="17"/>
      <c r="O123" s="17"/>
      <c r="P123" s="17">
        <v>15.061999999999999</v>
      </c>
      <c r="Q123" s="15">
        <v>31.984999999999999</v>
      </c>
      <c r="R123" s="17"/>
      <c r="S123" s="17"/>
    </row>
    <row r="124" spans="1:19" ht="12.75" customHeight="1" x14ac:dyDescent="0.2">
      <c r="A124" s="13" t="s">
        <v>256</v>
      </c>
      <c r="B124" s="14" t="s">
        <v>257</v>
      </c>
      <c r="C124" s="15">
        <v>572.54250000000002</v>
      </c>
      <c r="D124" s="17"/>
      <c r="E124" s="16">
        <v>0</v>
      </c>
      <c r="F124" s="17"/>
      <c r="G124" s="17"/>
      <c r="H124" s="17"/>
      <c r="I124" s="17"/>
      <c r="J124" s="17"/>
      <c r="K124" s="17">
        <v>1.3560000000000001</v>
      </c>
      <c r="L124" s="17"/>
      <c r="M124" s="17">
        <v>559.18650000000002</v>
      </c>
      <c r="N124" s="17"/>
      <c r="O124" s="17"/>
      <c r="P124" s="17">
        <v>12</v>
      </c>
      <c r="Q124" s="15"/>
      <c r="R124" s="17"/>
      <c r="S124" s="17"/>
    </row>
    <row r="125" spans="1:19" ht="12.75" customHeight="1" x14ac:dyDescent="0.2">
      <c r="A125" s="13" t="s">
        <v>241</v>
      </c>
      <c r="B125" s="14" t="s">
        <v>242</v>
      </c>
      <c r="C125" s="15">
        <v>94.129189999999994</v>
      </c>
      <c r="D125" s="17"/>
      <c r="E125" s="16">
        <v>0</v>
      </c>
      <c r="F125" s="17"/>
      <c r="G125" s="17"/>
      <c r="H125" s="17"/>
      <c r="I125" s="17"/>
      <c r="J125" s="15"/>
      <c r="K125" s="17">
        <v>94.129189999999994</v>
      </c>
      <c r="L125" s="17"/>
      <c r="M125" s="15"/>
      <c r="N125" s="17"/>
      <c r="O125" s="17"/>
      <c r="P125" s="17"/>
      <c r="Q125" s="17"/>
      <c r="R125" s="17"/>
      <c r="S125" s="17"/>
    </row>
    <row r="126" spans="1:19" ht="12.75" customHeight="1" x14ac:dyDescent="0.2">
      <c r="A126" s="13" t="s">
        <v>250</v>
      </c>
      <c r="B126" s="14" t="s">
        <v>251</v>
      </c>
      <c r="C126" s="15">
        <v>215.21700000000001</v>
      </c>
      <c r="D126" s="17"/>
      <c r="E126" s="16">
        <v>0</v>
      </c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>
        <v>215.21700000000001</v>
      </c>
      <c r="Q126" s="15"/>
      <c r="R126" s="17"/>
      <c r="S126" s="17"/>
    </row>
    <row r="127" spans="1:19" ht="12.75" customHeight="1" x14ac:dyDescent="0.2">
      <c r="A127" s="13" t="s">
        <v>268</v>
      </c>
      <c r="B127" s="14" t="s">
        <v>269</v>
      </c>
      <c r="C127" s="15">
        <v>7.5</v>
      </c>
      <c r="D127" s="17"/>
      <c r="E127" s="16">
        <v>0</v>
      </c>
      <c r="F127" s="17"/>
      <c r="G127" s="17"/>
      <c r="H127" s="17"/>
      <c r="I127" s="17"/>
      <c r="J127" s="15"/>
      <c r="K127" s="17"/>
      <c r="L127" s="17"/>
      <c r="M127" s="15">
        <v>7.5</v>
      </c>
      <c r="N127" s="17"/>
      <c r="O127" s="17"/>
      <c r="P127" s="17"/>
      <c r="Q127" s="17"/>
      <c r="R127" s="17"/>
      <c r="S127" s="17"/>
    </row>
    <row r="128" spans="1:19" ht="12.75" customHeight="1" x14ac:dyDescent="0.2">
      <c r="A128" s="13" t="s">
        <v>270</v>
      </c>
      <c r="B128" s="14" t="s">
        <v>271</v>
      </c>
      <c r="C128" s="15">
        <v>92.876999999999995</v>
      </c>
      <c r="D128" s="17"/>
      <c r="E128" s="16">
        <v>0</v>
      </c>
      <c r="F128" s="17"/>
      <c r="G128" s="17"/>
      <c r="H128" s="17"/>
      <c r="I128" s="17"/>
      <c r="J128" s="15"/>
      <c r="K128" s="17"/>
      <c r="L128" s="17"/>
      <c r="M128" s="15"/>
      <c r="N128" s="17"/>
      <c r="O128" s="17"/>
      <c r="P128" s="17">
        <v>92.876999999999995</v>
      </c>
      <c r="Q128" s="17"/>
      <c r="R128" s="17"/>
      <c r="S128" s="17"/>
    </row>
    <row r="129" spans="1:19" ht="12.75" customHeight="1" x14ac:dyDescent="0.2">
      <c r="A129" s="13" t="s">
        <v>272</v>
      </c>
      <c r="B129" s="14" t="s">
        <v>273</v>
      </c>
      <c r="C129" s="15">
        <v>88.259</v>
      </c>
      <c r="D129" s="17"/>
      <c r="E129" s="16">
        <v>88.259</v>
      </c>
      <c r="F129" s="17"/>
      <c r="G129" s="17"/>
      <c r="H129" s="17"/>
      <c r="I129" s="17"/>
      <c r="J129" s="15"/>
      <c r="K129" s="17"/>
      <c r="L129" s="17"/>
      <c r="M129" s="15"/>
      <c r="N129" s="17"/>
      <c r="O129" s="17"/>
      <c r="P129" s="17"/>
      <c r="Q129" s="17"/>
      <c r="R129" s="17"/>
      <c r="S129" s="17"/>
    </row>
    <row r="130" spans="1:19" ht="12.75" customHeight="1" x14ac:dyDescent="0.2">
      <c r="A130" s="13" t="s">
        <v>274</v>
      </c>
      <c r="B130" s="14" t="s">
        <v>275</v>
      </c>
      <c r="C130" s="15">
        <v>1763.4090699999999</v>
      </c>
      <c r="D130" s="17"/>
      <c r="E130" s="16">
        <v>0</v>
      </c>
      <c r="F130" s="17"/>
      <c r="G130" s="17"/>
      <c r="H130" s="17"/>
      <c r="I130" s="17"/>
      <c r="J130" s="15"/>
      <c r="K130" s="17">
        <v>311.79450000000003</v>
      </c>
      <c r="L130" s="17"/>
      <c r="M130" s="15">
        <v>957.00582999999995</v>
      </c>
      <c r="N130" s="17"/>
      <c r="O130" s="17"/>
      <c r="P130" s="17">
        <v>494.13</v>
      </c>
      <c r="Q130" s="17">
        <v>0.47874</v>
      </c>
      <c r="R130" s="17"/>
      <c r="S130" s="17"/>
    </row>
    <row r="131" spans="1:19" ht="12.75" customHeight="1" x14ac:dyDescent="0.2">
      <c r="A131" s="21" t="s">
        <v>263</v>
      </c>
      <c r="B131" s="21"/>
    </row>
    <row r="132" spans="1:19" ht="26.25" customHeight="1" x14ac:dyDescent="0.2">
      <c r="A132" s="19" t="s">
        <v>246</v>
      </c>
      <c r="B132" s="19"/>
    </row>
  </sheetData>
  <mergeCells count="5">
    <mergeCell ref="A132:B132"/>
    <mergeCell ref="C2:S2"/>
    <mergeCell ref="A131:B131"/>
    <mergeCell ref="A1:B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>IBM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2023-08-24T10:51:09Z</dcterms:created>
  <dcterms:modified xsi:type="dcterms:W3CDTF">2024-08-13T07:52:54Z</dcterms:modified>
</cp:coreProperties>
</file>